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H:\BOQ 162 roads\Final\"/>
    </mc:Choice>
  </mc:AlternateContent>
  <bookViews>
    <workbookView xWindow="120" yWindow="105" windowWidth="20730" windowHeight="9225"/>
  </bookViews>
  <sheets>
    <sheet name="IR BOQ"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s>
  <definedNames>
    <definedName name="________aoc3">'[1]03'!$H$21</definedName>
    <definedName name="________aoc4">'[1]04'!$H$33</definedName>
    <definedName name="________Exe2">[2]Information!$I$4</definedName>
    <definedName name="________Je1">[2]Information!$B$3</definedName>
    <definedName name="________Je2">[2]Information!$B$4</definedName>
    <definedName name="________RED10">[3]Sheet1!$G$199</definedName>
    <definedName name="________RED11">[3]Sheet1!$G$217</definedName>
    <definedName name="________RED12">[3]Sheet1!$G$231</definedName>
    <definedName name="________RED13">[3]Sheet1!$G$267</definedName>
    <definedName name="________RED14">[3]Sheet1!$G$299</definedName>
    <definedName name="________RED15">[3]Sheet1!$G$317</definedName>
    <definedName name="________RED16">[3]Sheet1!$G$338</definedName>
    <definedName name="________RED17">[3]Sheet1!$G$368</definedName>
    <definedName name="________RED18">[3]Sheet1!$G$407</definedName>
    <definedName name="________RED19">[3]Sheet1!$G$437</definedName>
    <definedName name="________RED2">[3]Sheet1!$G$39</definedName>
    <definedName name="________RED20">[3]Sheet1!$G$458</definedName>
    <definedName name="________RED21">[3]Sheet1!$G$479</definedName>
    <definedName name="________RED22">[3]Sheet1!$G$497</definedName>
    <definedName name="________RED23">[3]Sheet1!$G$516</definedName>
    <definedName name="________RED24">[3]Sheet1!$G$535</definedName>
    <definedName name="________RED25">[3]Sheet1!$G$555</definedName>
    <definedName name="________RED26">[3]Sheet1!$G$594</definedName>
    <definedName name="________RED27">[3]Sheet1!$G$615</definedName>
    <definedName name="________RED28">[3]Sheet1!$G$655</definedName>
    <definedName name="________RED29">[3]Sheet1!$G$683</definedName>
    <definedName name="________RED3">[3]Sheet1!$G$58</definedName>
    <definedName name="________RED30">[3]Sheet1!$G$695</definedName>
    <definedName name="________RED31">[3]Sheet1!$G$725</definedName>
    <definedName name="________RED32">[3]Sheet1!$G$759</definedName>
    <definedName name="________RED33">[3]Sheet1!$G$796</definedName>
    <definedName name="________RED4">[3]Sheet1!$G$66</definedName>
    <definedName name="________RED5">[3]Sheet1!$G$79</definedName>
    <definedName name="________RED6">[3]Sheet1!$G$108</definedName>
    <definedName name="________RED7">[3]Sheet1!$G$139</definedName>
    <definedName name="________RED8">[3]Sheet1!$G$161</definedName>
    <definedName name="________RED9">[3]Sheet1!$G$179</definedName>
    <definedName name="_______aoc10">#N/A</definedName>
    <definedName name="_______aoc3">'[1]03'!$H$21</definedName>
    <definedName name="_______aoc4">'[1]04'!$H$33</definedName>
    <definedName name="_______Exe2">[4]Information!$I$4</definedName>
    <definedName name="_______Je1">[4]Information!$B$3</definedName>
    <definedName name="_______Je2">[4]Information!$B$4</definedName>
    <definedName name="_______RED10">[5]Sheet1!$G$199</definedName>
    <definedName name="_______RED11">[5]Sheet1!$G$217</definedName>
    <definedName name="_______RED12">[5]Sheet1!$G$231</definedName>
    <definedName name="_______RED13">[5]Sheet1!$G$267</definedName>
    <definedName name="_______RED14">[5]Sheet1!$G$299</definedName>
    <definedName name="_______RED15">[5]Sheet1!$G$317</definedName>
    <definedName name="_______RED16">[5]Sheet1!$G$338</definedName>
    <definedName name="_______RED17">[5]Sheet1!$G$368</definedName>
    <definedName name="_______RED18">[5]Sheet1!$G$407</definedName>
    <definedName name="_______RED19">[5]Sheet1!$G$437</definedName>
    <definedName name="_______RED2">[5]Sheet1!$G$39</definedName>
    <definedName name="_______RED20">[5]Sheet1!$G$458</definedName>
    <definedName name="_______RED21">[5]Sheet1!$G$479</definedName>
    <definedName name="_______RED22">[5]Sheet1!$G$497</definedName>
    <definedName name="_______RED23">[5]Sheet1!$G$516</definedName>
    <definedName name="_______RED24">[5]Sheet1!$G$535</definedName>
    <definedName name="_______RED25">[5]Sheet1!$G$555</definedName>
    <definedName name="_______RED26">[5]Sheet1!$G$594</definedName>
    <definedName name="_______RED27">[5]Sheet1!$G$615</definedName>
    <definedName name="_______RED28">[5]Sheet1!$G$655</definedName>
    <definedName name="_______RED29">[5]Sheet1!$G$683</definedName>
    <definedName name="_______RED3">[5]Sheet1!$G$58</definedName>
    <definedName name="_______RED30">[5]Sheet1!$G$695</definedName>
    <definedName name="_______RED31">[5]Sheet1!$G$725</definedName>
    <definedName name="_______RED32">[5]Sheet1!$G$759</definedName>
    <definedName name="_______RED33">[5]Sheet1!$G$796</definedName>
    <definedName name="_______RED4">[5]Sheet1!$G$66</definedName>
    <definedName name="_______RED5">[5]Sheet1!$G$79</definedName>
    <definedName name="_______RED6">[5]Sheet1!$G$108</definedName>
    <definedName name="_______RED7">[5]Sheet1!$G$139</definedName>
    <definedName name="_______RED8">[5]Sheet1!$G$161</definedName>
    <definedName name="_______RED9">[5]Sheet1!$G$179</definedName>
    <definedName name="______aoc10">#N/A</definedName>
    <definedName name="______aoc3">'[1]03'!$H$21</definedName>
    <definedName name="______aoc4">'[1]04'!$H$33</definedName>
    <definedName name="______Exe2">[4]Information!$I$4</definedName>
    <definedName name="______Je1">[4]Information!$B$3</definedName>
    <definedName name="______Je2">[4]Information!$B$4</definedName>
    <definedName name="______RED10">[5]Sheet1!$G$199</definedName>
    <definedName name="______RED11">[5]Sheet1!$G$217</definedName>
    <definedName name="______RED12">[5]Sheet1!$G$231</definedName>
    <definedName name="______RED13">[5]Sheet1!$G$267</definedName>
    <definedName name="______RED14">[5]Sheet1!$G$299</definedName>
    <definedName name="______RED15">[5]Sheet1!$G$317</definedName>
    <definedName name="______RED16">[5]Sheet1!$G$338</definedName>
    <definedName name="______RED17">[5]Sheet1!$G$368</definedName>
    <definedName name="______RED18">[5]Sheet1!$G$407</definedName>
    <definedName name="______RED19">[5]Sheet1!$G$437</definedName>
    <definedName name="______RED2">[5]Sheet1!$G$39</definedName>
    <definedName name="______RED20">[5]Sheet1!$G$458</definedName>
    <definedName name="______RED21">[5]Sheet1!$G$479</definedName>
    <definedName name="______RED22">[5]Sheet1!$G$497</definedName>
    <definedName name="______RED23">[5]Sheet1!$G$516</definedName>
    <definedName name="______RED24">[5]Sheet1!$G$535</definedName>
    <definedName name="______RED25">[5]Sheet1!$G$555</definedName>
    <definedName name="______RED26">[5]Sheet1!$G$594</definedName>
    <definedName name="______RED27">[5]Sheet1!$G$615</definedName>
    <definedName name="______RED28">[5]Sheet1!$G$655</definedName>
    <definedName name="______RED29">[5]Sheet1!$G$683</definedName>
    <definedName name="______RED3">[5]Sheet1!$G$58</definedName>
    <definedName name="______RED30">[5]Sheet1!$G$695</definedName>
    <definedName name="______RED31">[5]Sheet1!$G$725</definedName>
    <definedName name="______RED32">[5]Sheet1!$G$759</definedName>
    <definedName name="______RED33">[5]Sheet1!$G$796</definedName>
    <definedName name="______RED4">[5]Sheet1!$G$66</definedName>
    <definedName name="______RED5">[5]Sheet1!$G$79</definedName>
    <definedName name="______RED6">[5]Sheet1!$G$108</definedName>
    <definedName name="______RED7">[5]Sheet1!$G$139</definedName>
    <definedName name="______RED8">[5]Sheet1!$G$161</definedName>
    <definedName name="______RED9">[5]Sheet1!$G$179</definedName>
    <definedName name="_____aoc10">#N/A</definedName>
    <definedName name="_____aoc3">'[1]03'!$H$21</definedName>
    <definedName name="_____aoc4">'[1]04'!$H$33</definedName>
    <definedName name="_____Exe2">[2]Information!$I$4</definedName>
    <definedName name="_____Je2">[2]Information!$B$4</definedName>
    <definedName name="_____RED10">[3]Sheet1!$G$199</definedName>
    <definedName name="_____RED11">[3]Sheet1!$G$217</definedName>
    <definedName name="_____RED12">[3]Sheet1!$G$231</definedName>
    <definedName name="_____RED13">[3]Sheet1!$G$267</definedName>
    <definedName name="_____RED14">[3]Sheet1!$G$299</definedName>
    <definedName name="_____RED15">[3]Sheet1!$G$317</definedName>
    <definedName name="_____RED16">[3]Sheet1!$G$338</definedName>
    <definedName name="_____RED17">[3]Sheet1!$G$368</definedName>
    <definedName name="_____RED18">[3]Sheet1!$G$407</definedName>
    <definedName name="_____RED19">[3]Sheet1!$G$437</definedName>
    <definedName name="_____RED2">[3]Sheet1!$G$39</definedName>
    <definedName name="_____RED20">[3]Sheet1!$G$458</definedName>
    <definedName name="_____RED21">[3]Sheet1!$G$479</definedName>
    <definedName name="_____RED22">[3]Sheet1!$G$497</definedName>
    <definedName name="_____RED23">[3]Sheet1!$G$516</definedName>
    <definedName name="_____RED24">[3]Sheet1!$G$535</definedName>
    <definedName name="_____RED25">[3]Sheet1!$G$555</definedName>
    <definedName name="_____RED26">[3]Sheet1!$G$594</definedName>
    <definedName name="_____RED27">[3]Sheet1!$G$615</definedName>
    <definedName name="_____RED28">[3]Sheet1!$G$655</definedName>
    <definedName name="_____RED29">[3]Sheet1!$G$683</definedName>
    <definedName name="_____RED3">[3]Sheet1!$G$58</definedName>
    <definedName name="_____RED30">[3]Sheet1!$G$695</definedName>
    <definedName name="_____RED31">[3]Sheet1!$G$725</definedName>
    <definedName name="_____RED32">[3]Sheet1!$G$759</definedName>
    <definedName name="_____RED33">[3]Sheet1!$G$796</definedName>
    <definedName name="_____RED4">[3]Sheet1!$G$66</definedName>
    <definedName name="_____RED5">[3]Sheet1!$G$79</definedName>
    <definedName name="_____RED6">[3]Sheet1!$G$108</definedName>
    <definedName name="_____RED7">[3]Sheet1!$G$139</definedName>
    <definedName name="_____RED8">[3]Sheet1!$G$161</definedName>
    <definedName name="_____RED9">[3]Sheet1!$G$179</definedName>
    <definedName name="____aoc10">#N/A</definedName>
    <definedName name="____aoc3">'[1]03'!$H$21</definedName>
    <definedName name="____aoc4">'[1]04'!$H$33</definedName>
    <definedName name="____Exe2">[2]Information!$I$4</definedName>
    <definedName name="____Je1">[2]Information!$B$3</definedName>
    <definedName name="____Je2">[2]Information!$B$4</definedName>
    <definedName name="____pd3" localSheetId="0" hidden="1">{"Daily Survey Report",#N/A,FALSE,"Daily"}</definedName>
    <definedName name="____pd3" hidden="1">{"Daily Survey Report",#N/A,FALSE,"Daily"}</definedName>
    <definedName name="____RED10">[3]Sheet1!$G$199</definedName>
    <definedName name="____RED11">[3]Sheet1!$G$217</definedName>
    <definedName name="____RED12">[3]Sheet1!$G$231</definedName>
    <definedName name="____RED13">[3]Sheet1!$G$267</definedName>
    <definedName name="____RED14">[3]Sheet1!$G$299</definedName>
    <definedName name="____RED15">[3]Sheet1!$G$317</definedName>
    <definedName name="____RED16">[3]Sheet1!$G$338</definedName>
    <definedName name="____RED17">[3]Sheet1!$G$368</definedName>
    <definedName name="____RED18">[3]Sheet1!$G$407</definedName>
    <definedName name="____RED19">[3]Sheet1!$G$437</definedName>
    <definedName name="____RED2">[3]Sheet1!$G$39</definedName>
    <definedName name="____RED20">[3]Sheet1!$G$458</definedName>
    <definedName name="____RED21">[3]Sheet1!$G$479</definedName>
    <definedName name="____RED22">[3]Sheet1!$G$497</definedName>
    <definedName name="____RED23">[3]Sheet1!$G$516</definedName>
    <definedName name="____RED24">[3]Sheet1!$G$535</definedName>
    <definedName name="____RED25">[3]Sheet1!$G$555</definedName>
    <definedName name="____RED26">[3]Sheet1!$G$594</definedName>
    <definedName name="____RED27">[3]Sheet1!$G$615</definedName>
    <definedName name="____RED28">[3]Sheet1!$G$655</definedName>
    <definedName name="____RED29">[3]Sheet1!$G$683</definedName>
    <definedName name="____RED3">[3]Sheet1!$G$58</definedName>
    <definedName name="____RED30">[3]Sheet1!$G$695</definedName>
    <definedName name="____RED31">[3]Sheet1!$G$725</definedName>
    <definedName name="____RED32">[3]Sheet1!$G$759</definedName>
    <definedName name="____RED33">[3]Sheet1!$G$796</definedName>
    <definedName name="____RED4">[3]Sheet1!$G$66</definedName>
    <definedName name="____RED5">[3]Sheet1!$G$79</definedName>
    <definedName name="____RED6">[3]Sheet1!$G$108</definedName>
    <definedName name="____RED7">[3]Sheet1!$G$139</definedName>
    <definedName name="____RED8">[3]Sheet1!$G$161</definedName>
    <definedName name="____RED9">[3]Sheet1!$G$179</definedName>
    <definedName name="___A65600" localSheetId="0">#REF!</definedName>
    <definedName name="___A65600">#REF!</definedName>
    <definedName name="___A66000">#REF!</definedName>
    <definedName name="___aoc1">'[1]01'!$H$43</definedName>
    <definedName name="___aoc10">#N/A</definedName>
    <definedName name="___aoc3">'[1]03'!$H$21</definedName>
    <definedName name="___aoc4">'[1]04'!$H$33</definedName>
    <definedName name="___Exe2">[2]Information!$I$4</definedName>
    <definedName name="___Je2">[2]Information!$B$4</definedName>
    <definedName name="___pd3" localSheetId="0" hidden="1">{"Daily Survey Report",#N/A,FALSE,"Daily"}</definedName>
    <definedName name="___pd3" hidden="1">{"Daily Survey Report",#N/A,FALSE,"Daily"}</definedName>
    <definedName name="___RED10">[3]Sheet1!$G$199</definedName>
    <definedName name="___RED11">[3]Sheet1!$G$217</definedName>
    <definedName name="___RED12">[3]Sheet1!$G$231</definedName>
    <definedName name="___RED13">[3]Sheet1!$G$267</definedName>
    <definedName name="___RED14">[3]Sheet1!$G$299</definedName>
    <definedName name="___RED15">[3]Sheet1!$G$317</definedName>
    <definedName name="___RED16">[3]Sheet1!$G$338</definedName>
    <definedName name="___RED17">[3]Sheet1!$G$368</definedName>
    <definedName name="___RED18">[3]Sheet1!$G$407</definedName>
    <definedName name="___RED19">[3]Sheet1!$G$437</definedName>
    <definedName name="___RED2">[3]Sheet1!$G$39</definedName>
    <definedName name="___RED20">[3]Sheet1!$G$458</definedName>
    <definedName name="___RED21">[3]Sheet1!$G$479</definedName>
    <definedName name="___RED22">[3]Sheet1!$G$497</definedName>
    <definedName name="___RED23">[3]Sheet1!$G$516</definedName>
    <definedName name="___RED24">[3]Sheet1!$G$535</definedName>
    <definedName name="___RED25">[3]Sheet1!$G$555</definedName>
    <definedName name="___RED26">[3]Sheet1!$G$594</definedName>
    <definedName name="___RED27">[3]Sheet1!$G$615</definedName>
    <definedName name="___RED28">[3]Sheet1!$G$655</definedName>
    <definedName name="___RED29">[3]Sheet1!$G$683</definedName>
    <definedName name="___RED3">[3]Sheet1!$G$58</definedName>
    <definedName name="___RED30">[3]Sheet1!$G$695</definedName>
    <definedName name="___RED31">[3]Sheet1!$G$725</definedName>
    <definedName name="___RED32">[3]Sheet1!$G$759</definedName>
    <definedName name="___RED33">[3]Sheet1!$G$796</definedName>
    <definedName name="___RED4">[3]Sheet1!$G$66</definedName>
    <definedName name="___RED5">[3]Sheet1!$G$79</definedName>
    <definedName name="___RED6">[3]Sheet1!$G$108</definedName>
    <definedName name="___RED7">[3]Sheet1!$G$139</definedName>
    <definedName name="___RED8">[3]Sheet1!$G$161</definedName>
    <definedName name="___RED9">[3]Sheet1!$G$179</definedName>
    <definedName name="__A65600" localSheetId="0">#REF!</definedName>
    <definedName name="__A65600">#REF!</definedName>
    <definedName name="__A66000">#REF!</definedName>
    <definedName name="__aoc1">'[1]01'!$H$43</definedName>
    <definedName name="__aoc10">#N/A</definedName>
    <definedName name="__aoc11" localSheetId="0">#REF!</definedName>
    <definedName name="__aoc11">#REF!</definedName>
    <definedName name="__aoc2">'[1]02'!$H$24</definedName>
    <definedName name="__aoc3">'[1]03'!$H$21</definedName>
    <definedName name="__aoc4">'[1]04'!$H$33</definedName>
    <definedName name="__aoc7" localSheetId="0">#REF!</definedName>
    <definedName name="__aoc7">#REF!</definedName>
    <definedName name="__aoc8">#REF!</definedName>
    <definedName name="__aoc9">#REF!</definedName>
    <definedName name="__pd2" localSheetId="0" hidden="1">{"Daily Survey Report",#N/A,FALSE,"Daily"}</definedName>
    <definedName name="__pd2" hidden="1">{"Daily Survey Report",#N/A,FALSE,"Daily"}</definedName>
    <definedName name="_1_Daily_Survey" localSheetId="0">#REF!</definedName>
    <definedName name="_1_Daily_Survey">#REF!</definedName>
    <definedName name="_2_WEEKLY_TRAFFIC_SUMMARY" localSheetId="0">#REF!</definedName>
    <definedName name="_2_WEEKLY_TRAFFIC_SUMMARY">#REF!</definedName>
    <definedName name="_3_Zoning_Scheme" localSheetId="0">#REF!</definedName>
    <definedName name="_3_Zoning_Scheme">#REF!</definedName>
    <definedName name="_4_O_D_Matrix" localSheetId="0">#REF!</definedName>
    <definedName name="_4_O_D_Matrix">#REF!</definedName>
    <definedName name="_5_Axle_Load_Analysis" localSheetId="0">#REF!</definedName>
    <definedName name="_5_Axle_Load_Analysis">#REF!</definedName>
    <definedName name="_6_Projected_Annual_Average_Daily_Traffic_Based_on_Vehicle_Registration" localSheetId="0">#REF!</definedName>
    <definedName name="_6_Projected_Annual_Average_Daily_Traffic_Based_on_Vehicle_Registration">#REF!</definedName>
    <definedName name="_A65600">#REF!</definedName>
    <definedName name="_A66000">#REF!</definedName>
    <definedName name="_aoc1">'[1]01'!$H$43</definedName>
    <definedName name="_aoc10">#N/A</definedName>
    <definedName name="_aoc11" localSheetId="0">#REF!</definedName>
    <definedName name="_aoc11">#REF!</definedName>
    <definedName name="_aoc2">'[1]02'!$H$24</definedName>
    <definedName name="_aoc3">'[1]03'!$H$21</definedName>
    <definedName name="_aoc4">'[1]04'!$H$33</definedName>
    <definedName name="_aoc7" localSheetId="0">#REF!</definedName>
    <definedName name="_aoc7">#REF!</definedName>
    <definedName name="_aoc8">#REF!</definedName>
    <definedName name="_aoc9">#REF!</definedName>
    <definedName name="_Ast1">#REF!</definedName>
    <definedName name="_Ast2">#REF!</definedName>
    <definedName name="_Bal4301" localSheetId="0">'[6]PR-1'!#REF!</definedName>
    <definedName name="_Bal4301">'[6]PR-1'!#REF!</definedName>
    <definedName name="_CAN10">[7]PROCTOR!$B$11</definedName>
    <definedName name="_CAN11">[7]PROCTOR!$B$12</definedName>
    <definedName name="_CAN112">13.42</definedName>
    <definedName name="_CAN113">12.98</definedName>
    <definedName name="_CAN117">12.7</definedName>
    <definedName name="_CAN118">13.27</definedName>
    <definedName name="_CAN12">[7]PROCTOR!$B$12</definedName>
    <definedName name="_CAN120">11.72</definedName>
    <definedName name="_CAN13">[7]PROCTOR!$B$14</definedName>
    <definedName name="_CAN14">[7]PROCTOR!$B$15</definedName>
    <definedName name="_CAN15">[7]PROCTOR!$B$16</definedName>
    <definedName name="_CAN16">[7]PROCTOR!$B$16</definedName>
    <definedName name="_CAN17">[7]PROCTOR!$B$18</definedName>
    <definedName name="_CAN18">[7]PROCTOR!$B$19</definedName>
    <definedName name="_CAN19">[7]PROCTOR!$B$20</definedName>
    <definedName name="_CAN2">[7]PROCTOR!$B$3</definedName>
    <definedName name="_CAN20">[7]PROCTOR!$B$21</definedName>
    <definedName name="_CAN21">[7]PROCTOR!$B$22</definedName>
    <definedName name="_CAN210">10.38</definedName>
    <definedName name="_CAN211">10.58</definedName>
    <definedName name="_CAN213">10.56</definedName>
    <definedName name="_CAN215">10.22</definedName>
    <definedName name="_CAN216">9.61</definedName>
    <definedName name="_CAN217">10.47</definedName>
    <definedName name="_CAN219">10.91</definedName>
    <definedName name="_CAN22">[7]PROCTOR!$B$23</definedName>
    <definedName name="_CAN220">11.09</definedName>
    <definedName name="_CAN221">11.25</definedName>
    <definedName name="_CAN222">10.17</definedName>
    <definedName name="_CAN223">9.89</definedName>
    <definedName name="_CAN23">[7]PROCTOR!$B$24</definedName>
    <definedName name="_CAN230">10.79</definedName>
    <definedName name="_CAN24">[7]PROCTOR!$B$25</definedName>
    <definedName name="_CAN25">[7]PROCTOR!$B$26</definedName>
    <definedName name="_CAN26">[7]PROCTOR!$B$27</definedName>
    <definedName name="_CAN27">[7]PROCTOR!$B$28</definedName>
    <definedName name="_CAN28">[7]PROCTOR!$B$29</definedName>
    <definedName name="_CAN3">[7]PROCTOR!$B$4</definedName>
    <definedName name="_CAN30">[7]PROCTOR!$B$31</definedName>
    <definedName name="_CAN32">[7]PROCTOR!$B$33</definedName>
    <definedName name="_CAN33">[7]PROCTOR!$B$34</definedName>
    <definedName name="_CAN34">[7]PROCTOR!$B$35</definedName>
    <definedName name="_CAN36">[7]PROCTOR!$B$37</definedName>
    <definedName name="_CAN37">[7]PROCTOR!$B$38</definedName>
    <definedName name="_CAN38">[7]PROCTOR!$B$39</definedName>
    <definedName name="_CAN39">[7]PROCTOR!$B$40</definedName>
    <definedName name="_CAN4">[7]PROCTOR!$B$5</definedName>
    <definedName name="_CAN40">[7]PROCTOR!$B$41</definedName>
    <definedName name="_CAN42">[7]PROCTOR!$B$43</definedName>
    <definedName name="_can421">40.2</definedName>
    <definedName name="_can422">41.57</definedName>
    <definedName name="_can423">43.9</definedName>
    <definedName name="_can424">41.19</definedName>
    <definedName name="_can425">42.81</definedName>
    <definedName name="_can426">40.77</definedName>
    <definedName name="_can427">40.92</definedName>
    <definedName name="_can428">39.29</definedName>
    <definedName name="_can429">45.19</definedName>
    <definedName name="_CAN43">[7]PROCTOR!$B$44</definedName>
    <definedName name="_can430">40.73</definedName>
    <definedName name="_can431">42.52</definedName>
    <definedName name="_can432">42.53</definedName>
    <definedName name="_can433">43.69</definedName>
    <definedName name="_can434">40.43</definedName>
    <definedName name="_can435">43.3</definedName>
    <definedName name="_CAN45">[7]PROCTOR!$B$46</definedName>
    <definedName name="_CAN48">[7]PROCTOR!$B$49</definedName>
    <definedName name="_CAN50">[7]PROCTOR!$B$51</definedName>
    <definedName name="_CAN52">[7]PROCTOR!$B$53</definedName>
    <definedName name="_CAN53">[7]PROCTOR!$B$54</definedName>
    <definedName name="_CAN54">[7]PROCTOR!$B$55</definedName>
    <definedName name="_CAN55">[7]PROCTOR!$B$56</definedName>
    <definedName name="_CAN6">[7]PROCTOR!$B$7</definedName>
    <definedName name="_CAN7">[7]PROCTOR!$B$8</definedName>
    <definedName name="_CAN8">[7]PROCTOR!$B$9</definedName>
    <definedName name="_CAN9">[7]PROCTOR!$B$10</definedName>
    <definedName name="_F180000" localSheetId="0">#REF!</definedName>
    <definedName name="_F180000">#REF!</definedName>
    <definedName name="_Fill" localSheetId="0" hidden="1">#REF!</definedName>
    <definedName name="_Fill" hidden="1">#REF!</definedName>
    <definedName name="_LL2" localSheetId="0">[8]Design_abf!#REF!</definedName>
    <definedName name="_LL2">[8]Design_abf!#REF!</definedName>
    <definedName name="_MP0510" localSheetId="0">#REF!</definedName>
    <definedName name="_MP0510">#REF!</definedName>
    <definedName name="_MP053502">'[6]PR-1'!$A$40</definedName>
    <definedName name="_MP23" localSheetId="0">#REF!</definedName>
    <definedName name="_MP23">#REF!</definedName>
    <definedName name="_MP2902" localSheetId="0">'[6]PR-1'!#REF!</definedName>
    <definedName name="_MP2902">'[6]PR-1'!#REF!</definedName>
    <definedName name="_MP2903" localSheetId="0">'[6]PR-1'!#REF!</definedName>
    <definedName name="_MP2903">'[6]PR-1'!#REF!</definedName>
    <definedName name="_MP2904" localSheetId="0">'[6]PR-1'!#REF!</definedName>
    <definedName name="_MP2904">'[6]PR-1'!#REF!</definedName>
    <definedName name="_MP2905" localSheetId="0">'[6]PR-1'!#REF!</definedName>
    <definedName name="_MP2905">'[6]PR-1'!#REF!</definedName>
    <definedName name="_MP2906" localSheetId="0">'[6]PR-1'!#REF!</definedName>
    <definedName name="_MP2906">'[6]PR-1'!#REF!</definedName>
    <definedName name="_MP2907" localSheetId="0">'[6]PR-1'!#REF!</definedName>
    <definedName name="_MP2907">'[6]PR-1'!#REF!</definedName>
    <definedName name="_MP2908" localSheetId="0">'[6]PR-1'!#REF!</definedName>
    <definedName name="_MP2908">'[6]PR-1'!#REF!</definedName>
    <definedName name="_MP2909" localSheetId="0">'[6]PR-1'!#REF!</definedName>
    <definedName name="_MP2909">'[6]PR-1'!#REF!</definedName>
    <definedName name="_MP2910" localSheetId="0">'[6]PR-1'!#REF!</definedName>
    <definedName name="_MP2910">'[6]PR-1'!#REF!</definedName>
    <definedName name="_MP2911" localSheetId="0">'[6]PR-1'!#REF!</definedName>
    <definedName name="_MP2911">'[6]PR-1'!#REF!</definedName>
    <definedName name="_MP2912" localSheetId="0">'[6]PR-1'!#REF!</definedName>
    <definedName name="_MP2912">'[6]PR-1'!#REF!</definedName>
    <definedName name="_MP2913" localSheetId="0">'[6]PR-1'!#REF!</definedName>
    <definedName name="_MP2913">'[6]PR-1'!#REF!</definedName>
    <definedName name="_MP3503" localSheetId="0">#REF!</definedName>
    <definedName name="_MP3503">#REF!</definedName>
    <definedName name="_MP3504" localSheetId="0">'[6]PR-1'!#REF!</definedName>
    <definedName name="_MP3504">'[6]PR-1'!#REF!</definedName>
    <definedName name="_MP3505" localSheetId="0">#REF!</definedName>
    <definedName name="_MP3505">#REF!</definedName>
    <definedName name="_MP3506" localSheetId="0">#REF!</definedName>
    <definedName name="_MP3506">#REF!</definedName>
    <definedName name="_MP3507" localSheetId="0">#REF!</definedName>
    <definedName name="_MP3507">#REF!</definedName>
    <definedName name="_MP3508" localSheetId="0">#REF!</definedName>
    <definedName name="_MP3508">#REF!</definedName>
    <definedName name="_MP3509" localSheetId="0">#REF!</definedName>
    <definedName name="_MP3509">#REF!</definedName>
    <definedName name="_MP3510" localSheetId="0">#REF!</definedName>
    <definedName name="_MP3510">#REF!</definedName>
    <definedName name="_MP3511" localSheetId="0">#REF!</definedName>
    <definedName name="_MP3511">#REF!</definedName>
    <definedName name="_MP3512" localSheetId="0">'[6]PR-1'!#REF!</definedName>
    <definedName name="_MP3512">'[6]PR-1'!#REF!</definedName>
    <definedName name="_MP3513" localSheetId="0">'[6]PR-1'!#REF!</definedName>
    <definedName name="_MP3513">'[6]PR-1'!#REF!</definedName>
    <definedName name="_MP3514" localSheetId="0">#REF!</definedName>
    <definedName name="_MP3514">#REF!</definedName>
    <definedName name="_MP3515" localSheetId="0">'[6]PR-1'!#REF!</definedName>
    <definedName name="_MP3515">'[6]PR-1'!#REF!</definedName>
    <definedName name="_MP3520" localSheetId="0">#REF!</definedName>
    <definedName name="_MP3520">#REF!</definedName>
    <definedName name="_MP3522" localSheetId="0">#REF!</definedName>
    <definedName name="_MP3522">#REF!</definedName>
    <definedName name="_MP3523" localSheetId="0">#REF!</definedName>
    <definedName name="_MP3523">#REF!</definedName>
    <definedName name="_MP3524" localSheetId="0">#REF!</definedName>
    <definedName name="_MP3524">#REF!</definedName>
    <definedName name="_MP3525" localSheetId="0">#REF!</definedName>
    <definedName name="_MP3525">#REF!</definedName>
    <definedName name="_MP3551" localSheetId="0">#REF!</definedName>
    <definedName name="_MP3551">#REF!</definedName>
    <definedName name="_MP3552" localSheetId="0">'[6]PR-1'!#REF!</definedName>
    <definedName name="_MP3552">'[6]PR-1'!#REF!</definedName>
    <definedName name="_MP3555" localSheetId="0">#REF!</definedName>
    <definedName name="_MP3555">#REF!</definedName>
    <definedName name="_MP4301" localSheetId="0">'[6]PR-1'!#REF!</definedName>
    <definedName name="_MP4301">'[6]PR-1'!#REF!</definedName>
    <definedName name="_MP5101" localSheetId="0">'[6]PR-1'!#REF!</definedName>
    <definedName name="_MP5101">'[6]PR-1'!#REF!</definedName>
    <definedName name="_MP551" localSheetId="0">#REF!</definedName>
    <definedName name="_MP551">#REF!</definedName>
    <definedName name="_n12">#REF!</definedName>
    <definedName name="_pd3" localSheetId="0" hidden="1">{"Daily Survey Report",#N/A,FALSE,"Daily"}</definedName>
    <definedName name="_pd3" hidden="1">{"Daily Survey Report",#N/A,FALSE,"Daily"}</definedName>
    <definedName name="_px1">[9]basdat!$D$67</definedName>
    <definedName name="_px2">[9]basdat!$D$69</definedName>
    <definedName name="_px3">[9]basdat!$D$71</definedName>
    <definedName name="_px4">[9]basdat!$D$73</definedName>
    <definedName name="_px5">[9]basdat!$D$75</definedName>
    <definedName name="_px6">[9]basdat!$D$77</definedName>
    <definedName name="_pz1">[9]basdat!$D$68</definedName>
    <definedName name="_pz2">[9]basdat!$D$70</definedName>
    <definedName name="_pz3">[9]basdat!$D$72</definedName>
    <definedName name="_pz4">[9]basdat!$D$74</definedName>
    <definedName name="_pz5">[9]basdat!$D$76</definedName>
    <definedName name="_pz6">[9]basdat!$D$78</definedName>
    <definedName name="_Regression_X" hidden="1">'[10]2-wlr'!$E$17:$E$23</definedName>
    <definedName name="_Regression_Y" hidden="1">'[10]2-wlr'!$E$2:$E$8</definedName>
    <definedName name="_rt1233" localSheetId="0">#REF!</definedName>
    <definedName name="_rt1233">#REF!</definedName>
    <definedName name="_Toc101852991_19" localSheetId="0">'[11]8'!#REF!</definedName>
    <definedName name="_Toc101852991_19">'[11]8'!#REF!</definedName>
    <definedName name="_wrc1" localSheetId="0">[12]FdnDes_Soil!#REF!</definedName>
    <definedName name="_wrc1">[12]FdnDes_Soil!#REF!</definedName>
    <definedName name="_ws1">[12]FdnDes_Soil!#REF!</definedName>
    <definedName name="a" localSheetId="0">#REF!</definedName>
    <definedName name="a">#REF!</definedName>
    <definedName name="A_1" localSheetId="0">#REF!</definedName>
    <definedName name="A_1">#REF!</definedName>
    <definedName name="A_2">#REF!</definedName>
    <definedName name="A53654665654459">#REF!</definedName>
    <definedName name="a88888888888">#REF!</definedName>
    <definedName name="AA" localSheetId="0">'[13]ATTERBERG LIMIT'!#REF!</definedName>
    <definedName name="AA">'[13]ATTERBERG LIMIT'!#REF!</definedName>
    <definedName name="aaa" localSheetId="0" hidden="1">{"Daily Survey Report",#N/A,FALSE,"Daily"}</definedName>
    <definedName name="aaa" hidden="1">{"Daily Survey Report",#N/A,FALSE,"Daily"}</definedName>
    <definedName name="aaaa" localSheetId="0" hidden="1">{"Daily Survey Report",#N/A,FALSE,"Daily"}</definedName>
    <definedName name="aaaa" hidden="1">{"Daily Survey Report",#N/A,FALSE,"Daily"}</definedName>
    <definedName name="aaaaaa" localSheetId="0" hidden="1">{"Daily Survey Report",#N/A,FALSE,"Daily"}</definedName>
    <definedName name="aaaaaa" hidden="1">{"Daily Survey Report",#N/A,FALSE,"Daily"}</definedName>
    <definedName name="aac" localSheetId="0">#REF!</definedName>
    <definedName name="aac">#REF!</definedName>
    <definedName name="aad" localSheetId="0">#REF!</definedName>
    <definedName name="aad">#REF!</definedName>
    <definedName name="ab" localSheetId="0">#REF!</definedName>
    <definedName name="ab">#REF!</definedName>
    <definedName name="ABC" localSheetId="0">'[13]ATTERBERG LIMIT'!#REF!</definedName>
    <definedName name="ABC">'[13]ATTERBERG LIMIT'!#REF!</definedName>
    <definedName name="ABCD" localSheetId="0">'[13]ATTERBERG LIMIT'!#REF!</definedName>
    <definedName name="ABCD">'[13]ATTERBERG LIMIT'!#REF!</definedName>
    <definedName name="ABCDE" localSheetId="0">'[13]ATTERBERG LIMIT'!#REF!</definedName>
    <definedName name="ABCDE">'[13]ATTERBERG LIMIT'!#REF!</definedName>
    <definedName name="abutcapbot">[14]data!$F$37</definedName>
    <definedName name="abutcaptop">[14]data!$F$36</definedName>
    <definedName name="abutwidth">[14]data!$K$74</definedName>
    <definedName name="ac" localSheetId="0">#REF!</definedName>
    <definedName name="ac">#REF!</definedName>
    <definedName name="acBridge">#REF!</definedName>
    <definedName name="ad" localSheetId="0">#REF!</definedName>
    <definedName name="ad">#REF!</definedName>
    <definedName name="ae" localSheetId="0">#REF!</definedName>
    <definedName name="ae">#REF!</definedName>
    <definedName name="af" localSheetId="0">#REF!</definedName>
    <definedName name="af">#REF!</definedName>
    <definedName name="Aggregate_375mmMaximum_224_56mm">[15]Material!$D$4</definedName>
    <definedName name="Aggregate_375mmMaximum_45_225mm">[16]Material!$D$5</definedName>
    <definedName name="Aggregate_375mmMaximum_Below_56mm">[16]Material!$D$6</definedName>
    <definedName name="Aggregate_53mmMaximum_225_56mm">[16]Material!$D$7</definedName>
    <definedName name="Aggregate_53mmMaximum_63_45mm">[16]Material!$D$8</definedName>
    <definedName name="Aggregate_53mmMaximum_below_56mm">[16]Material!$D$9</definedName>
    <definedName name="Aggregate_GradeI_40mmNominal_10_5mm">[16]Material!$D$10</definedName>
    <definedName name="Aggregate_GradeI_40mmNominal_25_10mm">[16]Material!$D$11</definedName>
    <definedName name="Aggregate_GradeI_40mmNominal_3725_25mm">[16]Material!$D$12</definedName>
    <definedName name="Aggregate_GradeI_40mmNominal_5mm">[16]Material!$D$13</definedName>
    <definedName name="Aggregate_GradeII_19mmNominal_10_5mm">[16]Material!$D$14</definedName>
    <definedName name="Aggregate_GradeII_19mmNominal_25_10mm">[16]Material!$D$15</definedName>
    <definedName name="Aggregate_GradeII_19mmNominal_5mm_below">[16]Material!$D$16</definedName>
    <definedName name="ai" localSheetId="0">#REF!</definedName>
    <definedName name="ai">#REF!</definedName>
    <definedName name="aj" localSheetId="0">#REF!</definedName>
    <definedName name="aj">#REF!</definedName>
    <definedName name="akhilesh" localSheetId="0">#REF!</definedName>
    <definedName name="akhilesh">#REF!</definedName>
    <definedName name="al" localSheetId="0">#REF!</definedName>
    <definedName name="al">#REF!</definedName>
    <definedName name="alfa">#REF!</definedName>
    <definedName name="an" localSheetId="0">#REF!</definedName>
    <definedName name="an">#REF!</definedName>
    <definedName name="ANALYSIS_OF_BENKELMAN_BEAM_DEFLECTION_DATA" localSheetId="0">#REF!</definedName>
    <definedName name="ANALYSIS_OF_BENKELMAN_BEAM_DEFLECTION_DATA">#REF!</definedName>
    <definedName name="anscount" hidden="1">3</definedName>
    <definedName name="anu" localSheetId="0" hidden="1">{"Daily Survey Report",#N/A,FALSE,"Daily"}</definedName>
    <definedName name="anu" hidden="1">{"Daily Survey Report",#N/A,FALSE,"Daily"}</definedName>
    <definedName name="ao" localSheetId="0">#REF!</definedName>
    <definedName name="ao">#REF!</definedName>
    <definedName name="ar" localSheetId="0">#REF!</definedName>
    <definedName name="ar">#REF!</definedName>
    <definedName name="AREA">#REF!</definedName>
    <definedName name="as" localSheetId="0">#REF!</definedName>
    <definedName name="as">#REF!</definedName>
    <definedName name="Asc" localSheetId="0">#REF!</definedName>
    <definedName name="Asc">#REF!</definedName>
    <definedName name="ASD" localSheetId="0">'[13]ATTERBERG LIMIT'!#REF!</definedName>
    <definedName name="ASD">'[13]ATTERBERG LIMIT'!#REF!</definedName>
    <definedName name="ASDFDFDFF" localSheetId="0" hidden="1">{"Daily Survey Report",#N/A,FALSE,"Daily"}</definedName>
    <definedName name="ASDFDFDFF" hidden="1">{"Daily Survey Report",#N/A,FALSE,"Daily"}</definedName>
    <definedName name="aspan" localSheetId="0">#REF!</definedName>
    <definedName name="aspan">#REF!</definedName>
    <definedName name="Ast">#REF!</definedName>
    <definedName name="Ast_prv" localSheetId="0">[17]slab!#REF!</definedName>
    <definedName name="Ast_prv">[17]slab!#REF!</definedName>
    <definedName name="ASXZ" localSheetId="0">#REF!</definedName>
    <definedName name="ASXZ">#REF!</definedName>
    <definedName name="at" localSheetId="0">#REF!</definedName>
    <definedName name="at">#REF!</definedName>
    <definedName name="au" localSheetId="0">#REF!</definedName>
    <definedName name="au">#REF!</definedName>
    <definedName name="avinash" localSheetId="0">[18]Letter!#REF!</definedName>
    <definedName name="avinash">[18]Letter!#REF!</definedName>
    <definedName name="AXIAL" localSheetId="0">#REF!</definedName>
    <definedName name="AXIAL">#REF!</definedName>
    <definedName name="AXIAL1">#REF!</definedName>
    <definedName name="Axle_Load_Analysis" localSheetId="0">#REF!</definedName>
    <definedName name="Axle_Load_Analysis">#REF!</definedName>
    <definedName name="ay" localSheetId="0">#REF!</definedName>
    <definedName name="ay">#REF!</definedName>
    <definedName name="az" localSheetId="0">#REF!</definedName>
    <definedName name="az">#REF!</definedName>
    <definedName name="b" localSheetId="0" hidden="1">{"Daily Survey Report",#N/A,FALSE,"Daily"}</definedName>
    <definedName name="b" hidden="1">{"Daily Survey Report",#N/A,FALSE,"Daily"}</definedName>
    <definedName name="bac" localSheetId="0">#REF!</definedName>
    <definedName name="bac">#REF!</definedName>
    <definedName name="bad" localSheetId="0">#REF!</definedName>
    <definedName name="bad">#REF!</definedName>
    <definedName name="Badi" localSheetId="0">#REF!</definedName>
    <definedName name="Badi">#REF!</definedName>
    <definedName name="Barkedasalam" localSheetId="0">#REF!</definedName>
    <definedName name="Barkedasalam">#REF!</definedName>
    <definedName name="Barkhedabondar" localSheetId="0">#REF!</definedName>
    <definedName name="Barkhedabondar">#REF!</definedName>
    <definedName name="basearea_10" localSheetId="0">[19]scase!#REF!</definedName>
    <definedName name="basearea_10">[19]scase!#REF!</definedName>
    <definedName name="basearea_11" localSheetId="0">'[19]scase-dislodged'!#REF!</definedName>
    <definedName name="basearea_11">'[19]scase-dislodged'!#REF!</definedName>
    <definedName name="basearea_12">'[19]abut-design'!#REF!</definedName>
    <definedName name="basearea_19">'[19]abut-design1'!#REF!</definedName>
    <definedName name="basearea_8">[19]ncase!#REF!</definedName>
    <definedName name="basearea_9">'[19]ncase-dislodged'!#REF!</definedName>
    <definedName name="basearea2">'[14]load-cal'!$K$83</definedName>
    <definedName name="bb" localSheetId="0">#REF!</definedName>
    <definedName name="bb">#REF!</definedName>
    <definedName name="bbbb" localSheetId="0">#REF!</definedName>
    <definedName name="bbbb">#REF!</definedName>
    <definedName name="bd" localSheetId="0">#REF!</definedName>
    <definedName name="bd">#REF!</definedName>
    <definedName name="be" localSheetId="0">#REF!</definedName>
    <definedName name="be">#REF!</definedName>
    <definedName name="beni" localSheetId="0" hidden="1">{"Daily Survey Report",#N/A,FALSE,"Daily"}</definedName>
    <definedName name="beni" hidden="1">{"Daily Survey Report",#N/A,FALSE,"Daily"}</definedName>
    <definedName name="Bf" localSheetId="0">[17]slab!#REF!</definedName>
    <definedName name="Bf">[17]slab!#REF!</definedName>
    <definedName name="bfa" localSheetId="0">#REF!</definedName>
    <definedName name="bfa">#REF!</definedName>
    <definedName name="BFROMAT" localSheetId="0" hidden="1">{"Daily Survey Report",#N/A,FALSE,"Daily"}</definedName>
    <definedName name="BFROMAT" hidden="1">{"Daily Survey Report",#N/A,FALSE,"Daily"}</definedName>
    <definedName name="Bhopal" localSheetId="0">#REF!</definedName>
    <definedName name="Bhopal">#REF!</definedName>
    <definedName name="Bhopal_0601" localSheetId="0">#REF!</definedName>
    <definedName name="Bhopal_0601">#REF!</definedName>
    <definedName name="Bhopal1" localSheetId="0">#REF!</definedName>
    <definedName name="Bhopal1">#REF!</definedName>
    <definedName name="Bhopal350502" localSheetId="0">#REF!</definedName>
    <definedName name="Bhopal350502">#REF!</definedName>
    <definedName name="bi" localSheetId="0">#REF!</definedName>
    <definedName name="bi">#REF!</definedName>
    <definedName name="bj" localSheetId="0">#REF!</definedName>
    <definedName name="bj">#REF!</definedName>
    <definedName name="bl" localSheetId="0">#REF!</definedName>
    <definedName name="bl">#REF!</definedName>
    <definedName name="bo" localSheetId="0">#REF!</definedName>
    <definedName name="bo">#REF!</definedName>
    <definedName name="BOXCULVERT">[20]BOXCULVERT!$B$1:$B$22</definedName>
    <definedName name="bpier">[9]basdat!$E$17</definedName>
    <definedName name="BRIDGE_CONDITION_SURVEY" localSheetId="0">#REF!</definedName>
    <definedName name="BRIDGE_CONDITION_SURVEY">#REF!</definedName>
    <definedName name="BRIDGE_INSPECTION_REPORT" localSheetId="0">#REF!</definedName>
    <definedName name="BRIDGE_INSPECTION_REPORT">#REF!</definedName>
    <definedName name="Bridge_Inventory_Survey" localSheetId="0">#REF!</definedName>
    <definedName name="Bridge_Inventory_Survey">#REF!</definedName>
    <definedName name="bs" localSheetId="0">#REF!</definedName>
    <definedName name="bs">#REF!</definedName>
    <definedName name="Bsalam" localSheetId="0">#REF!</definedName>
    <definedName name="Bsalam">#REF!</definedName>
    <definedName name="bt" localSheetId="0">#REF!</definedName>
    <definedName name="bt">#REF!</definedName>
    <definedName name="bu" localSheetId="0">#REF!</definedName>
    <definedName name="bu">#REF!</definedName>
    <definedName name="Burdi">[21]Unconnected!$B$9:$B$65</definedName>
    <definedName name="BVC" localSheetId="0">[22]Letter!#REF!</definedName>
    <definedName name="BVC">[22]Letter!#REF!</definedName>
    <definedName name="C.C.Road">'[23]Gen Info'!$B$34:$B$57</definedName>
    <definedName name="cac" localSheetId="0">#REF!</definedName>
    <definedName name="cac">#REF!</definedName>
    <definedName name="cad" localSheetId="0">#REF!</definedName>
    <definedName name="cad">#REF!</definedName>
    <definedName name="camber" localSheetId="0">'[24]INPUT-DATA'!#REF!</definedName>
    <definedName name="camber">'[24]INPUT-DATA'!#REF!</definedName>
    <definedName name="camber_sides" localSheetId="0">[25]INPUT!#REF!</definedName>
    <definedName name="camber_sides">[25]INPUT!#REF!</definedName>
    <definedName name="CASE_1" localSheetId="0">#REF!</definedName>
    <definedName name="CASE_1">#REF!</definedName>
    <definedName name="CASE_10">#REF!</definedName>
    <definedName name="CASE_2">#REF!</definedName>
    <definedName name="CASE_3">#REF!</definedName>
    <definedName name="CASE_4">#REF!</definedName>
    <definedName name="CASE_5">#REF!</definedName>
    <definedName name="CASE_6">#REF!</definedName>
    <definedName name="CASE_7">#REF!</definedName>
    <definedName name="CASE_8">#REF!</definedName>
    <definedName name="CASE_9">#REF!</definedName>
    <definedName name="cb" localSheetId="0">#REF!</definedName>
    <definedName name="cb">#REF!</definedName>
    <definedName name="cbarrier" localSheetId="0">[14]data!#REF!</definedName>
    <definedName name="cbarrier">[14]data!#REF!</definedName>
    <definedName name="cc" localSheetId="0">#REF!</definedName>
    <definedName name="cc">#REF!</definedName>
    <definedName name="CCCC">[26]Inventory!$AF$11</definedName>
    <definedName name="Ccu" localSheetId="0">#REF!</definedName>
    <definedName name="Ccu">#REF!</definedName>
    <definedName name="cd" localSheetId="0">#REF!</definedName>
    <definedName name="cd">#REF!</definedName>
    <definedName name="CD_6">[27]CD!$C$4:$J$54</definedName>
    <definedName name="CD_8">[27]CD!$C$4:$J$54</definedName>
    <definedName name="CD_9">[27]CD!$C$4:$J$54</definedName>
    <definedName name="CD_All_No">[28]CD_All_No.!$B$9:$N$26</definedName>
    <definedName name="CD_All_No_5">[29]CD_All_No_!$B$9:$N$26</definedName>
    <definedName name="CD_All_No_6">[27]CD_All_No_!$B$9:$N$26</definedName>
    <definedName name="CD_All_No_8">[27]CD_All_No_!$B$9:$N$26</definedName>
    <definedName name="CD_All_No_9">[27]CD_All_No_!$B$9:$N$26</definedName>
    <definedName name="ce" localSheetId="0">#REF!</definedName>
    <definedName name="ce">#REF!</definedName>
    <definedName name="ch">#REF!</definedName>
    <definedName name="CHECK">#REF!</definedName>
    <definedName name="Check1_17" localSheetId="0">'[11]6'!#REF!</definedName>
    <definedName name="Check1_17">'[11]6'!#REF!</definedName>
    <definedName name="Check2_17" localSheetId="0">'[11]6'!#REF!</definedName>
    <definedName name="Check2_17">'[11]6'!#REF!</definedName>
    <definedName name="Check3_17" localSheetId="0">'[11]6'!#REF!</definedName>
    <definedName name="Check3_17">'[11]6'!#REF!</definedName>
    <definedName name="ci" localSheetId="0">#REF!</definedName>
    <definedName name="ci">#REF!</definedName>
    <definedName name="cj" localSheetId="0">#REF!</definedName>
    <definedName name="cj">#REF!</definedName>
    <definedName name="cl" localSheetId="0">#REF!</definedName>
    <definedName name="cl">#REF!</definedName>
    <definedName name="co" localSheetId="0">#REF!</definedName>
    <definedName name="co">#REF!</definedName>
    <definedName name="coeff">[30]HEELSLAB1!$AD$123:$AL$140</definedName>
    <definedName name="Compression" localSheetId="0">#REF!</definedName>
    <definedName name="Compression">#REF!</definedName>
    <definedName name="conden">'[31]loads at base of pier'!$F$50</definedName>
    <definedName name="CONDITION_SURVEY_OF_CULVERTS" localSheetId="0">#REF!</definedName>
    <definedName name="CONDITION_SURVEY_OF_CULVERTS">#REF!</definedName>
    <definedName name="Copy_N">#REF!</definedName>
    <definedName name="covb">[9]basdat!$J$46</definedName>
    <definedName name="covt">[9]basdat!$J$45</definedName>
    <definedName name="cs" localSheetId="0">#REF!</definedName>
    <definedName name="cs">#REF!</definedName>
    <definedName name="ct" localSheetId="0">#REF!</definedName>
    <definedName name="ct">#REF!</definedName>
    <definedName name="cu" localSheetId="0">#REF!</definedName>
    <definedName name="cu">#REF!</definedName>
    <definedName name="cupl3Oct07" localSheetId="0" hidden="1">{"Daily Survey Report",#N/A,FALSE,"Daily"}</definedName>
    <definedName name="cupl3Oct07" hidden="1">{"Daily Survey Report",#N/A,FALSE,"Daily"}</definedName>
    <definedName name="cvcvc" localSheetId="0" hidden="1">{"Daily Survey Report",#N/A,FALSE,"Daily"}</definedName>
    <definedName name="cvcvc" hidden="1">{"Daily Survey Report",#N/A,FALSE,"Daily"}</definedName>
    <definedName name="cway" localSheetId="0">#REF!</definedName>
    <definedName name="cway">#REF!</definedName>
    <definedName name="d" localSheetId="0" hidden="1">{"Daily Survey Report",#N/A,FALSE,"Daily"}</definedName>
    <definedName name="d" hidden="1">{"Daily Survey Report",#N/A,FALSE,"Daily"}</definedName>
    <definedName name="daa" localSheetId="0">#REF!</definedName>
    <definedName name="daa">#REF!</definedName>
    <definedName name="dab" localSheetId="0">#REF!</definedName>
    <definedName name="dab">#REF!</definedName>
    <definedName name="dabri" localSheetId="0" hidden="1">{"Daily Survey Report",#N/A,FALSE,"Daily"}</definedName>
    <definedName name="dabri" hidden="1">{"Daily Survey Report",#N/A,FALSE,"Daily"}</definedName>
    <definedName name="dac" localSheetId="0">#REF!</definedName>
    <definedName name="dac">#REF!</definedName>
    <definedName name="dad" localSheetId="0">#REF!</definedName>
    <definedName name="dad">#REF!</definedName>
    <definedName name="Daily_Survey" localSheetId="0">#REF!</definedName>
    <definedName name="Daily_Survey">#REF!</definedName>
    <definedName name="Damkheda" localSheetId="0">#REF!</definedName>
    <definedName name="Damkheda">#REF!</definedName>
    <definedName name="db" localSheetId="0">#REF!</definedName>
    <definedName name="db">#REF!</definedName>
    <definedName name="dc" localSheetId="0">#REF!</definedName>
    <definedName name="dc">#REF!</definedName>
    <definedName name="dcc">[12]Input!$G$99</definedName>
    <definedName name="dcdeff" localSheetId="0">#REF!</definedName>
    <definedName name="dcdeff">#REF!</definedName>
    <definedName name="dd" localSheetId="0">#REF!</definedName>
    <definedName name="dd">#REF!</definedName>
    <definedName name="ddd">#N/A</definedName>
    <definedName name="dddd" localSheetId="0">#REF!</definedName>
    <definedName name="dddd">#REF!</definedName>
    <definedName name="ddddd">#REF!</definedName>
    <definedName name="de" localSheetId="0">#REF!</definedName>
    <definedName name="de">#REF!</definedName>
    <definedName name="deckrlcentre">[14]data!$F$31</definedName>
    <definedName name="dee" localSheetId="0" hidden="1">{"Daily Survey Report",#N/A,FALSE,"Daily"}</definedName>
    <definedName name="dee" hidden="1">{"Daily Survey Report",#N/A,FALSE,"Daily"}</definedName>
    <definedName name="deff" localSheetId="0">'[32]Design of two-way slab'!#REF!</definedName>
    <definedName name="deff">'[32]Design of two-way slab'!#REF!</definedName>
    <definedName name="Depth" localSheetId="0">#REF!</definedName>
    <definedName name="Depth">#REF!</definedName>
    <definedName name="DF" localSheetId="0" hidden="1">{"Daily Survey Report",#N/A,FALSE,"Daily"}</definedName>
    <definedName name="DF" hidden="1">{"Daily Survey Report",#N/A,FALSE,"Daily"}</definedName>
    <definedName name="DFD" localSheetId="0" hidden="1">{"Daily Survey Report",#N/A,FALSE,"Daily"}</definedName>
    <definedName name="DFD" hidden="1">{"Daily Survey Report",#N/A,FALSE,"Daily"}</definedName>
    <definedName name="DFDFDFDEF">[33]Material!$D$109</definedName>
    <definedName name="dfg" localSheetId="0">#REF!</definedName>
    <definedName name="dfg">#REF!</definedName>
    <definedName name="DFGDGDFG" localSheetId="0" hidden="1">{"Daily Survey Report",#N/A,FALSE,"Daily"}</definedName>
    <definedName name="DFGDGDFG" hidden="1">{"Daily Survey Report",#N/A,FALSE,"Daily"}</definedName>
    <definedName name="DGDGDGD" localSheetId="0" hidden="1">{"Daily Survey Report",#N/A,FALSE,"Daily"}</definedName>
    <definedName name="DGDGDGD" hidden="1">{"Daily Survey Report",#N/A,FALSE,"Daily"}</definedName>
    <definedName name="di" localSheetId="0">#REF!</definedName>
    <definedName name="di">#REF!</definedName>
    <definedName name="dirth">[14]data!$E$71</definedName>
    <definedName name="dj" localSheetId="0">#REF!</definedName>
    <definedName name="dj">#REF!</definedName>
    <definedName name="dl" localSheetId="0">#REF!</definedName>
    <definedName name="dl">#REF!</definedName>
    <definedName name="dp" localSheetId="0">#REF!</definedName>
    <definedName name="dp">#REF!</definedName>
    <definedName name="Dpcap">[9]basdat!$J$40</definedName>
    <definedName name="dpp" localSheetId="0">[12]FdnDes_Soil!#REF!</definedName>
    <definedName name="dpp">[12]FdnDes_Soil!#REF!</definedName>
    <definedName name="Dq" localSheetId="0">#REF!</definedName>
    <definedName name="Dq">#REF!</definedName>
    <definedName name="dr" localSheetId="0">#REF!</definedName>
    <definedName name="dr">#REF!</definedName>
    <definedName name="ds" localSheetId="0">#REF!</definedName>
    <definedName name="ds">#REF!</definedName>
    <definedName name="dsd" localSheetId="0">'[34]Rectangular Beam'!#REF!</definedName>
    <definedName name="dsd">'[34]Rectangular Beam'!#REF!</definedName>
    <definedName name="dsda" localSheetId="0">#REF!</definedName>
    <definedName name="dsda">#REF!</definedName>
    <definedName name="dsdb">#REF!</definedName>
    <definedName name="dsm">#REF!</definedName>
    <definedName name="dt" localSheetId="0">#REF!</definedName>
    <definedName name="dt">#REF!</definedName>
    <definedName name="du" localSheetId="0">#REF!</definedName>
    <definedName name="du">#REF!</definedName>
    <definedName name="ê" localSheetId="0">#REF!</definedName>
    <definedName name="ê">#REF!</definedName>
    <definedName name="eac" localSheetId="0">#REF!</definedName>
    <definedName name="eac">#REF!</definedName>
    <definedName name="ead" localSheetId="0">#REF!</definedName>
    <definedName name="ead">#REF!</definedName>
    <definedName name="eb" localSheetId="0">#REF!</definedName>
    <definedName name="eb">#REF!</definedName>
    <definedName name="ed" localSheetId="0">#REF!</definedName>
    <definedName name="ed">#REF!</definedName>
    <definedName name="ee" localSheetId="0">#REF!</definedName>
    <definedName name="ee">#REF!</definedName>
    <definedName name="EEEE">#REF!</definedName>
    <definedName name="ef" localSheetId="0">#REF!</definedName>
    <definedName name="ef">#REF!</definedName>
    <definedName name="eff._span">'[35]Abt Foundation '!$I$41</definedName>
    <definedName name="ei" localSheetId="0">#REF!</definedName>
    <definedName name="ei">#REF!</definedName>
    <definedName name="ej" localSheetId="0">#REF!</definedName>
    <definedName name="ej">#REF!</definedName>
    <definedName name="el" localSheetId="0">#REF!</definedName>
    <definedName name="el">#REF!</definedName>
    <definedName name="electricpoles">#N/A</definedName>
    <definedName name="Eleven">'[16]Chapter-11'!$A$1</definedName>
    <definedName name="Eleven.1">'[16]Chapter-11'!$A$5</definedName>
    <definedName name="Eleven.2">'[16]Chapter-11'!$A$91</definedName>
    <definedName name="Eleven.8">'[16]Chapter-11'!$A$493</definedName>
    <definedName name="environmentalcost">#N/A</definedName>
    <definedName name="eo" localSheetId="0">#REF!</definedName>
    <definedName name="eo">#REF!</definedName>
    <definedName name="er" localSheetId="0">#REF!</definedName>
    <definedName name="er">#REF!</definedName>
    <definedName name="es" localSheetId="0">#REF!</definedName>
    <definedName name="es">#REF!</definedName>
    <definedName name="et" localSheetId="0">#REF!</definedName>
    <definedName name="et">#REF!</definedName>
    <definedName name="eu" localSheetId="0">#REF!</definedName>
    <definedName name="eu">#REF!</definedName>
    <definedName name="Excel_BuiltIn_Print_Titles_1">NA()</definedName>
    <definedName name="ey" localSheetId="0">#REF!</definedName>
    <definedName name="ey">#REF!</definedName>
    <definedName name="f" localSheetId="0" hidden="1">{"Daily Survey Report",#N/A,FALSE,"Daily"}</definedName>
    <definedName name="f" hidden="1">{"Daily Survey Report",#N/A,FALSE,"Daily"}</definedName>
    <definedName name="F18000000" localSheetId="0">#REF!</definedName>
    <definedName name="F18000000">#REF!</definedName>
    <definedName name="fac" localSheetId="0">#REF!</definedName>
    <definedName name="fac">#REF!</definedName>
    <definedName name="fad" localSheetId="0">#REF!</definedName>
    <definedName name="fad">#REF!</definedName>
    <definedName name="fb" localSheetId="0">#REF!</definedName>
    <definedName name="fb">#REF!</definedName>
    <definedName name="fc">#REF!</definedName>
    <definedName name="fck">[9]basdat!$J$47</definedName>
    <definedName name="fd" localSheetId="0">#REF!</definedName>
    <definedName name="fd">#REF!</definedName>
    <definedName name="FDSA" localSheetId="0">#REF!</definedName>
    <definedName name="FDSA">#REF!</definedName>
    <definedName name="FDSFS" localSheetId="0" hidden="1">{"Daily Survey Report",#N/A,FALSE,"Daily"}</definedName>
    <definedName name="FDSFS" hidden="1">{"Daily Survey Report",#N/A,FALSE,"Daily"}</definedName>
    <definedName name="fdsfsd" localSheetId="0" hidden="1">{"Daily Survey Report",#N/A,FALSE,"Daily"}</definedName>
    <definedName name="fdsfsd" hidden="1">{"Daily Survey Report",#N/A,FALSE,"Daily"}</definedName>
    <definedName name="fe" localSheetId="0">#REF!</definedName>
    <definedName name="fe">#REF!</definedName>
    <definedName name="ff" localSheetId="0" hidden="1">{"Daily Survey Report",#N/A,FALSE,"Daily"}</definedName>
    <definedName name="ff" hidden="1">{"Daily Survey Report",#N/A,FALSE,"Daily"}</definedName>
    <definedName name="ffff">'[36]Plant &amp;  Machinery'!$G$21</definedName>
    <definedName name="fffff">'[36]Plant &amp;  Machinery'!$G$11</definedName>
    <definedName name="FGFGFG">[33]Material!$D$110</definedName>
    <definedName name="fi" localSheetId="0">#REF!</definedName>
    <definedName name="fi">#REF!</definedName>
    <definedName name="Fifteen.2">'[16]Chapter-15'!$A$39</definedName>
    <definedName name="Fifteen.3">'[16]Chapter-15'!$A$75</definedName>
    <definedName name="Fifteen.7">'[16]Chapter-15'!$A$204</definedName>
    <definedName name="Five">'[16]Chapter-5'!$A$1</definedName>
    <definedName name="Five.1">'[16]Chapter-5'!$A$5</definedName>
    <definedName name="fj" localSheetId="0">#REF!</definedName>
    <definedName name="fj">#REF!</definedName>
    <definedName name="fl" localSheetId="0">#REF!</definedName>
    <definedName name="fl">#REF!</definedName>
    <definedName name="fn" localSheetId="0">[37]FdnDes_Soil!#REF!</definedName>
    <definedName name="fn">[37]FdnDes_Soil!#REF!</definedName>
    <definedName name="fo" localSheetId="0">#REF!</definedName>
    <definedName name="fo">#REF!</definedName>
    <definedName name="footingwidth">[14]data!$E$74</definedName>
    <definedName name="FORM5">[20]FORM5!$B$10:$R$10</definedName>
    <definedName name="found_th" localSheetId="0">#REF!</definedName>
    <definedName name="found_th">#REF!</definedName>
    <definedName name="foundingrl">[14]data!$F$44</definedName>
    <definedName name="FOUNDRL">'[14]load-cal'!$J$34</definedName>
    <definedName name="FOUNDRL_10" localSheetId="0">[19]scase!#REF!</definedName>
    <definedName name="FOUNDRL_10">[19]scase!#REF!</definedName>
    <definedName name="FOUNDRL_11" localSheetId="0">'[19]scase-dislodged'!#REF!</definedName>
    <definedName name="FOUNDRL_11">'[19]scase-dislodged'!#REF!</definedName>
    <definedName name="FOUNDRL_12">'[19]abut-design'!#REF!</definedName>
    <definedName name="FOUNDRL_19">'[19]abut-design1'!#REF!</definedName>
    <definedName name="FOUNDRL_8">[19]ncase!#REF!</definedName>
    <definedName name="FOUNDRL_9">'[19]ncase-dislodged'!#REF!</definedName>
    <definedName name="Four">'[16]Chapter-4'!$A$1</definedName>
    <definedName name="Fourteen.1">'[16]Chapter-14'!$A$5</definedName>
    <definedName name="Fourteen.5">'[16]Chapter-14'!$A$102</definedName>
    <definedName name="Fourteen.6">'[16]Chapter-14'!$A$114</definedName>
    <definedName name="fr" localSheetId="0">#REF!</definedName>
    <definedName name="fr">#REF!</definedName>
    <definedName name="FRL">[14]data!$F$29</definedName>
    <definedName name="fs" localSheetId="0">#REF!</definedName>
    <definedName name="fs">#REF!</definedName>
    <definedName name="fsc">[9]basdat!$J$52</definedName>
    <definedName name="FSD" localSheetId="0" hidden="1">{"Daily Survey Report",#N/A,FALSE,"Daily"}</definedName>
    <definedName name="FSD" hidden="1">{"Daily Survey Report",#N/A,FALSE,"Daily"}</definedName>
    <definedName name="FSDSFDSFFF" localSheetId="0" hidden="1">{"Daily Survey Report",#N/A,FALSE,"Daily"}</definedName>
    <definedName name="FSDSFDSFFF" hidden="1">{"Daily Survey Report",#N/A,FALSE,"Daily"}</definedName>
    <definedName name="fst" localSheetId="0">#REF!</definedName>
    <definedName name="fst">#REF!</definedName>
    <definedName name="ft" localSheetId="0">#REF!</definedName>
    <definedName name="ft">#REF!</definedName>
    <definedName name="FTL">[38]loadcal!$H$11</definedName>
    <definedName name="fu" localSheetId="0">#REF!</definedName>
    <definedName name="fu">#REF!</definedName>
    <definedName name="fy">[9]basdat!$J$48</definedName>
    <definedName name="fym" localSheetId="0">#REF!</definedName>
    <definedName name="fym">#REF!</definedName>
    <definedName name="fys">#REF!</definedName>
    <definedName name="g" localSheetId="0">[39]Letter!#REF!</definedName>
    <definedName name="g">[39]Letter!#REF!</definedName>
    <definedName name="gac" localSheetId="0">#REF!</definedName>
    <definedName name="gac">#REF!</definedName>
    <definedName name="gad" localSheetId="0">#REF!</definedName>
    <definedName name="gad">#REF!</definedName>
    <definedName name="Gairatganj" localSheetId="0">#REF!</definedName>
    <definedName name="Gairatganj">#REF!</definedName>
    <definedName name="gamasub">[14]data!$H$111</definedName>
    <definedName name="gamma" localSheetId="0">#REF!</definedName>
    <definedName name="gamma">#REF!</definedName>
    <definedName name="Garhakala" localSheetId="0">#REF!</definedName>
    <definedName name="Garhakala">#REF!</definedName>
    <definedName name="gb" localSheetId="0">#REF!</definedName>
    <definedName name="gb">#REF!</definedName>
    <definedName name="Gconc">[9]basdat!$J$57</definedName>
    <definedName name="gd" localSheetId="0">#REF!</definedName>
    <definedName name="gd">#REF!</definedName>
    <definedName name="ge" localSheetId="0">#REF!</definedName>
    <definedName name="ge">#REF!</definedName>
    <definedName name="GFDF" localSheetId="0" hidden="1">{"Daily Survey Report",#N/A,FALSE,"Daily"}</definedName>
    <definedName name="GFDF" hidden="1">{"Daily Survey Report",#N/A,FALSE,"Daily"}</definedName>
    <definedName name="GG" localSheetId="0">#REF!</definedName>
    <definedName name="GG">#REF!</definedName>
    <definedName name="ghj" localSheetId="0">#REF!</definedName>
    <definedName name="ghj">#REF!</definedName>
    <definedName name="gi" localSheetId="0">#REF!</definedName>
    <definedName name="gi">#REF!</definedName>
    <definedName name="gird_depth">#REF!</definedName>
    <definedName name="gj" localSheetId="0">#REF!</definedName>
    <definedName name="gj">#REF!</definedName>
    <definedName name="gl" localSheetId="0">#REF!</definedName>
    <definedName name="gl">#REF!</definedName>
    <definedName name="go" localSheetId="0">#REF!</definedName>
    <definedName name="go">#REF!</definedName>
    <definedName name="GRACE">[40]MAIN!$D$22</definedName>
    <definedName name="grand_summ" localSheetId="0">#REF!</definedName>
    <definedName name="grand_summ">#REF!</definedName>
    <definedName name="GRL">[41]data!$I$21</definedName>
    <definedName name="gs" localSheetId="0">#REF!</definedName>
    <definedName name="gs">#REF!</definedName>
    <definedName name="Gsoil">[9]basdat!$J$58</definedName>
    <definedName name="gt" localSheetId="0">#REF!</definedName>
    <definedName name="gt">#REF!</definedName>
    <definedName name="gu" localSheetId="0">#REF!</definedName>
    <definedName name="gu">#REF!</definedName>
    <definedName name="gunga" localSheetId="0">#REF!</definedName>
    <definedName name="gunga">#REF!</definedName>
    <definedName name="gungakalara" localSheetId="0">#REF!</definedName>
    <definedName name="gungakalara">#REF!</definedName>
    <definedName name="h" localSheetId="0" hidden="1">{"Daily Survey Report",#N/A,FALSE,"Daily"}</definedName>
    <definedName name="h" hidden="1">{"Daily Survey Report",#N/A,FALSE,"Daily"}</definedName>
    <definedName name="HAR" localSheetId="0" hidden="1">{"Daily Survey Report",#N/A,FALSE,"Daily"}</definedName>
    <definedName name="HAR" hidden="1">{"Daily Survey Report",#N/A,FALSE,"Daily"}</definedName>
    <definedName name="heellength">[14]data!$E$49</definedName>
    <definedName name="heelroot">[14]data!$E$50</definedName>
    <definedName name="heeltip">[14]data!$E$51</definedName>
    <definedName name="hfill">[9]basdat!$J$59</definedName>
    <definedName name="hfl">[14]data!$F$38</definedName>
    <definedName name="hg" localSheetId="0" hidden="1">{"Daily Survey Report",#N/A,FALSE,"Daily"}</definedName>
    <definedName name="hg" hidden="1">{"Daily Survey Report",#N/A,FALSE,"Daily"}</definedName>
    <definedName name="html" localSheetId="0" hidden="1">{"'Sheet2'!$J$118:$J$123","'Sheet2'!$J$133"}</definedName>
    <definedName name="html" hidden="1">{"'Sheet2'!$J$118:$J$123","'Sheet2'!$J$133"}</definedName>
    <definedName name="HTML_CodePage" hidden="1">1252</definedName>
    <definedName name="HTML_Control" localSheetId="0" hidden="1">{"'Sheet2'!$J$118:$J$123","'Sheet2'!$J$133"}</definedName>
    <definedName name="HTML_Control" hidden="1">{"'Sheet2'!$J$118:$J$123","'Sheet2'!$J$133"}</definedName>
    <definedName name="HTML_Description" hidden="1">""</definedName>
    <definedName name="HTML_Email" hidden="1">""</definedName>
    <definedName name="HTML_Header" hidden="1">"Sheet2"</definedName>
    <definedName name="HTML_LastUpdate" hidden="1">"2/15/00"</definedName>
    <definedName name="HTML_LineAfter" hidden="1">FALSE</definedName>
    <definedName name="HTML_LineBefore" hidden="1">FALSE</definedName>
    <definedName name="HTML_Name" hidden="1">"HIGHWAY DIV."</definedName>
    <definedName name="HTML_OBDlg2" hidden="1">TRUE</definedName>
    <definedName name="HTML_OBDlg4" hidden="1">TRUE</definedName>
    <definedName name="HTML_OS" hidden="1">0</definedName>
    <definedName name="HTML_PathFile" hidden="1">"C:\AJEET\NEPAL.MINOR\Pier.final\MyHTML.htm"</definedName>
    <definedName name="HTML_r" localSheetId="0" hidden="1">{"'Sheet2'!$J$118:$J$123","'Sheet2'!$J$133"}</definedName>
    <definedName name="HTML_r" hidden="1">{"'Sheet2'!$J$118:$J$123","'Sheet2'!$J$133"}</definedName>
    <definedName name="HTML_Title" hidden="1">"Pier analysis"</definedName>
    <definedName name="html1" localSheetId="0" hidden="1">{"'Sheet2'!$J$118:$J$123","'Sheet2'!$J$133"}</definedName>
    <definedName name="html1" hidden="1">{"'Sheet2'!$J$118:$J$123","'Sheet2'!$J$133"}</definedName>
    <definedName name="html11" localSheetId="0" hidden="1">{"'Sheet2'!$J$118:$J$123","'Sheet2'!$J$133"}</definedName>
    <definedName name="html11" hidden="1">{"'Sheet2'!$J$118:$J$123","'Sheet2'!$J$133"}</definedName>
    <definedName name="HTML2" localSheetId="0" hidden="1">{"'Sheet2'!$J$118:$J$123","'Sheet2'!$J$133"}</definedName>
    <definedName name="HTML2" hidden="1">{"'Sheet2'!$J$118:$J$123","'Sheet2'!$J$133"}</definedName>
    <definedName name="html2." localSheetId="0" hidden="1">{"'Sheet2'!$J$118:$J$123","'Sheet2'!$J$133"}</definedName>
    <definedName name="html2." hidden="1">{"'Sheet2'!$J$118:$J$123","'Sheet2'!$J$133"}</definedName>
    <definedName name="html4" localSheetId="0" hidden="1">{"'Sheet2'!$J$118:$J$123","'Sheet2'!$J$133"}</definedName>
    <definedName name="html4" hidden="1">{"'Sheet2'!$J$118:$J$123","'Sheet2'!$J$133"}</definedName>
    <definedName name="i" localSheetId="0" hidden="1">{"Daily Survey Report",#N/A,FALSE,"Daily"}</definedName>
    <definedName name="i" hidden="1">{"Daily Survey Report",#N/A,FALSE,"Daily"}</definedName>
    <definedName name="i__PCC_M_15" localSheetId="0">[42]BQ!#REF!</definedName>
    <definedName name="i__PCC_M_15">[42]BQ!#REF!</definedName>
    <definedName name="InpuRate">[43]Material!$D$65</definedName>
    <definedName name="INST">[40]MAIN!$D$23</definedName>
    <definedName name="INVENTORY_OF_CULVERTS" localSheetId="0">#REF!</definedName>
    <definedName name="INVENTORY_OF_CULVERTS">#REF!</definedName>
    <definedName name="j">[14]data!$G$149</definedName>
    <definedName name="ji" localSheetId="0">#REF!</definedName>
    <definedName name="ji">#REF!</definedName>
    <definedName name="jik" localSheetId="0">#REF!</definedName>
    <definedName name="jik">#REF!</definedName>
    <definedName name="JOINT">#REF!</definedName>
    <definedName name="JOINT1">#REF!</definedName>
    <definedName name="JOINTSR">#REF!</definedName>
    <definedName name="K" localSheetId="0" hidden="1">{"Daily Survey Report",#N/A,FALSE,"Daily"}</definedName>
    <definedName name="K" hidden="1">{"Daily Survey Report",#N/A,FALSE,"Daily"}</definedName>
    <definedName name="ka">[14]data!$H$125</definedName>
    <definedName name="Karchuli" localSheetId="0">#REF!</definedName>
    <definedName name="Karchuli">#REF!</definedName>
    <definedName name="kg" localSheetId="0">[39]Letter!#REF!</definedName>
    <definedName name="kg">[39]Letter!#REF!</definedName>
    <definedName name="khamkheda" localSheetId="0">#REF!</definedName>
    <definedName name="khamkheda">#REF!</definedName>
    <definedName name="Khargone" localSheetId="0" hidden="1">{"Daily Survey Report",#N/A,FALSE,"Daily"}</definedName>
    <definedName name="Khargone" hidden="1">{"Daily Survey Report",#N/A,FALSE,"Daily"}</definedName>
    <definedName name="kk" localSheetId="0">'[44]PR-1'!#REF!</definedName>
    <definedName name="kk">'[44]PR-1'!#REF!</definedName>
    <definedName name="kkk" localSheetId="0">#REF!</definedName>
    <definedName name="kkk">#REF!</definedName>
    <definedName name="kkkkkk" localSheetId="0" hidden="1">{"Daily Survey Report",#N/A,FALSE,"Daily"}</definedName>
    <definedName name="kkkkkk" hidden="1">{"Daily Survey Report",#N/A,FALSE,"Daily"}</definedName>
    <definedName name="km" localSheetId="0">#REF!</definedName>
    <definedName name="km">#REF!</definedName>
    <definedName name="kolukhedi" localSheetId="0">#REF!</definedName>
    <definedName name="kolukhedi">#REF!</definedName>
    <definedName name="Kum" localSheetId="0" hidden="1">{"Daily Survey Report",#N/A,FALSE,"Daily"}</definedName>
    <definedName name="Kum" hidden="1">{"Daily Survey Report",#N/A,FALSE,"Daily"}</definedName>
    <definedName name="kUmhari" localSheetId="0" hidden="1">{"Daily Survey Report",#N/A,FALSE,"Daily"}</definedName>
    <definedName name="kUmhari" hidden="1">{"Daily Survey Report",#N/A,FALSE,"Daily"}</definedName>
    <definedName name="l" localSheetId="0" hidden="1">{"Daily Survey Report",#N/A,FALSE,"Daily"}</definedName>
    <definedName name="l" hidden="1">{"Daily Survey Report",#N/A,FALSE,"Daily"}</definedName>
    <definedName name="L_027">[45]L040!$C$12:$L$135</definedName>
    <definedName name="L_Bhisti">[46]Labour!$D$3</definedName>
    <definedName name="L_BitumenSprayer">[46]Labour!$D$4</definedName>
    <definedName name="L_Blacksmith">[46]Labour!$D$5</definedName>
    <definedName name="L_Blacksmith_1st">[47]Labour!$D$5</definedName>
    <definedName name="L_Blaster">[46]Labour!$D$6</definedName>
    <definedName name="L_Carpenter_1stClass">[46]Labour!$D$7</definedName>
    <definedName name="L_ChipsSpreader">[46]Labour!$D$8</definedName>
    <definedName name="L_Chiseller">[46]Labour!$D$9</definedName>
    <definedName name="L_Dresser_Skilled">[46]Labour!$D$10</definedName>
    <definedName name="L_Driller">[46]Labour!$D$11</definedName>
    <definedName name="L_Driller_Jumper">[47]Labour!$D$13</definedName>
    <definedName name="L_Electrician">[47]Labour!$D$14</definedName>
    <definedName name="L_Electrician_Lineman">[46]Labour!$D$12</definedName>
    <definedName name="L_Fitter">[46]Labour!$D$13</definedName>
    <definedName name="L_Mason_1st">[47]Labour!$D$18</definedName>
    <definedName name="L_Mason_1stClass">[46]Labour!$D$14</definedName>
    <definedName name="L_Mason_2nd">[48]Labour!$D$17</definedName>
    <definedName name="L_Mason_2ndClass">[46]Labour!$D$15</definedName>
    <definedName name="L_Mate">[46]Labour!$D$16</definedName>
    <definedName name="L_Mate_5">[49]Labour!$D$16</definedName>
    <definedName name="L_Mate_6">[50]Labour!$D$16</definedName>
    <definedName name="L_Mate_8">[50]Labour!$D$16</definedName>
    <definedName name="L_Mate_9">[50]Labour!$D$16</definedName>
    <definedName name="L_Mazdoor">[46]Labour!$D$17</definedName>
    <definedName name="L_Mazdoor_5">[49]Labour!$D$17</definedName>
    <definedName name="L_Mazdoor_6">[50]Labour!$D$17</definedName>
    <definedName name="L_Mazdoor_8">[50]Labour!$D$17</definedName>
    <definedName name="L_Mazdoor_9">[50]Labour!$D$17</definedName>
    <definedName name="L_Mazdoor_Semi">[46]Labour!$D$18</definedName>
    <definedName name="L_Mazdoor_Skilled">[46]Labour!$D$19</definedName>
    <definedName name="L_Mazdoor_Skilled_5">[49]Labour!$D$19</definedName>
    <definedName name="L_Mazdoor_Skilled_6">[50]Labour!$D$19</definedName>
    <definedName name="L_Mazdoor_Skilled_8">[50]Labour!$D$19</definedName>
    <definedName name="L_Mazdoor_Skilled_9">[50]Labour!$D$19</definedName>
    <definedName name="L_Painter_1stClass">[46]Labour!$D$20</definedName>
    <definedName name="L_Painter_I">[48]Labour!$D$25</definedName>
    <definedName name="L_Plumber">[46]Labour!$D$21</definedName>
    <definedName name="L_Sprayer">[48]Labour!$D$28</definedName>
    <definedName name="L_SpreadingKeyAggregates">[48]Labour!$D$29</definedName>
    <definedName name="L_Surveyor">[46]Labour!$D$22</definedName>
    <definedName name="L_WhiteWasher">[51]Labour!$D$23</definedName>
    <definedName name="La" localSheetId="0">#REF!</definedName>
    <definedName name="La">#REF!</definedName>
    <definedName name="labour">[52]Labour!$D$16</definedName>
    <definedName name="landacqcost">#N/A</definedName>
    <definedName name="LANE">[53]misc!$D$2:$D$8</definedName>
    <definedName name="Lb" localSheetId="0">#REF!</definedName>
    <definedName name="Lb">#REF!</definedName>
    <definedName name="lbl">[14]data!$F$40</definedName>
    <definedName name="least" localSheetId="0">#REF!</definedName>
    <definedName name="least">#REF!</definedName>
    <definedName name="length">#REF!</definedName>
    <definedName name="length_pier">#REF!</definedName>
    <definedName name="limcount" hidden="1">2</definedName>
    <definedName name="lj" localSheetId="0">'[13]ATTERBERG LIMIT'!#REF!</definedName>
    <definedName name="lj">'[13]ATTERBERG LIMIT'!#REF!</definedName>
    <definedName name="ll" localSheetId="0">#REF!</definedName>
    <definedName name="ll">#REF!</definedName>
    <definedName name="LL_React" localSheetId="0">[54]Design_abf!#REF!</definedName>
    <definedName name="LL_React">[54]Design_abf!#REF!</definedName>
    <definedName name="ll_reaction" localSheetId="0">[54]Design_abf!#REF!</definedName>
    <definedName name="ll_reaction">[54]Design_abf!#REF!</definedName>
    <definedName name="lll" localSheetId="0">#REF!</definedName>
    <definedName name="lll">#REF!</definedName>
    <definedName name="llll" localSheetId="0">[54]Design_abf!#REF!</definedName>
    <definedName name="llll">[54]Design_abf!#REF!</definedName>
    <definedName name="Lm" localSheetId="0">#REF!</definedName>
    <definedName name="Lm">#REF!</definedName>
    <definedName name="load">#REF!</definedName>
    <definedName name="LOAD1">#REF!</definedName>
    <definedName name="LOADSR">#REF!</definedName>
    <definedName name="Lpcap">[9]basdat!$J$37</definedName>
    <definedName name="lpier">[9]basdat!$F$13</definedName>
    <definedName name="lwl">[14]data!$F$39</definedName>
    <definedName name="m">[55]Material!$D$44</definedName>
    <definedName name="M_25_box_Culvert" localSheetId="0">#REF!</definedName>
    <definedName name="M_25_box_Culvert">#REF!</definedName>
    <definedName name="M_ACPipe_100">[46]Material!$D$3</definedName>
    <definedName name="M_Aggregate_10">[46]Material!$D$17</definedName>
    <definedName name="M_Aggregate_20">[46]Material!$D$18</definedName>
    <definedName name="M_Aggregate_224_236m_WMM">[46]Material!$D$26</definedName>
    <definedName name="M_Aggregate_375mmMaximum_224_56mm">[46]Material!$D$4</definedName>
    <definedName name="M_Aggregate_375mmMaximum_45_225mm">[46]Material!$D$5</definedName>
    <definedName name="M_Aggregate_375mmMaximum_Below_56mm">[46]Material!$D$6</definedName>
    <definedName name="M_Aggregate_40">[46]Material!$D$19</definedName>
    <definedName name="M_Aggregate_45_224m_WMM">[46]Material!$D$27</definedName>
    <definedName name="M_Aggregate_53mmMaximum_225_56mm">[46]Material!$D$7</definedName>
    <definedName name="M_Aggregate_53mmMaximum_63_45mm">[46]Material!$D$8</definedName>
    <definedName name="M_Aggregate_53mmMaximum_below_56mm">[46]Material!$D$9</definedName>
    <definedName name="M_Aggregate_Crushable_GradeI">[46]Material!$D$20</definedName>
    <definedName name="M_Aggregate_Crushable_GradeII">[46]Material!$D$21</definedName>
    <definedName name="M_Aggregate_Crushable_GradeIII">[46]Material!$D$22</definedName>
    <definedName name="M_Aggregate_GradeI_40mmNominal_10_5mm">[55]Material!$D$10</definedName>
    <definedName name="M_Aggregate_GradeI_40mmNominal_25_10mm">[55]Material!$D$11</definedName>
    <definedName name="M_Aggregate_GradeI_40mmNominal_3725_25mm">[55]Material!$D$12</definedName>
    <definedName name="M_Aggregate_GradeI_40mmNominal_5mm">[55]Material!$D$13</definedName>
    <definedName name="M_Aggregate_GradeI_90_45mm">[46]Material!$D$23</definedName>
    <definedName name="M_Aggregate_GradeII_19mmNominal_10_5mm">[46]Material!$D$14</definedName>
    <definedName name="M_Aggregate_GradeII_19mmNominal_25_10mm">[46]Material!$D$15</definedName>
    <definedName name="M_Aggregate_GradeII_19mmNominal_5mm_below">[46]Material!$D$16</definedName>
    <definedName name="M_Aggregate_GradeII_63_45mm">[46]Material!$D$24</definedName>
    <definedName name="M_Aggregate_GradeIII_53_224mm">[46]Material!$D$25</definedName>
    <definedName name="M_Aggregates_10_5mm_at_Site">[48]Material!$E$18</definedName>
    <definedName name="M_Aggregates_10mm_at_Site">[48]Material!$E$17</definedName>
    <definedName name="M_Aggregates_132_056mm_at_Site">[48]Material!$E$22</definedName>
    <definedName name="M_Aggregates_20mm_at_Site">[48]Material!$E$25</definedName>
    <definedName name="M_Aggregates_224_236mm_at_Site">[48]Material!$E$27</definedName>
    <definedName name="M_Aggregates_224_56mm_at_Site">[48]Material!$E$28</definedName>
    <definedName name="M_Aggregates_25_10mm_at_Site">[48]Material!$E$30</definedName>
    <definedName name="M_Aggregates_25mm_at_Site">[48]Material!$E$29</definedName>
    <definedName name="M_Aggregates_375_25mm_at_Site">[48]Material!$E$32</definedName>
    <definedName name="M_Aggregates_40mm_at_Site">[48]Material!$E$33</definedName>
    <definedName name="M_Aggregates_45_22.4mm_at_Site">[48]Material!$E$35</definedName>
    <definedName name="M_Aggregates_53_22.4mm_at_Site">[48]Material!$E$37</definedName>
    <definedName name="M_Aggregates_63_45mm_at_Site">[48]Material!$E$40</definedName>
    <definedName name="M_Aggregates_90_45mm_at_Site">[48]Material!$E$41</definedName>
    <definedName name="M_Aggregates_below_5.6mm_at_Site">[48]Material!$E$42</definedName>
    <definedName name="M_AluminiumSheeting">[48]Material!$D$60</definedName>
    <definedName name="M_AluminiumSheeting_15mm">[46]Material!$D$28</definedName>
    <definedName name="M_AluminiumStuds">[48]Material!$D$61</definedName>
    <definedName name="M_AluminiumStuds_100_100_Lense">[46]Material!$D$29</definedName>
    <definedName name="M_Bamboo_1stClass_85_100mm_25m_long">[46]Material!$D$31</definedName>
    <definedName name="M_Bamboo_1stClass_85_100mm_2m_long">[46]Material!$D$30</definedName>
    <definedName name="M_Bamboo_1stClass_85_100mm_3m_long">[46]Material!$D$32</definedName>
    <definedName name="M_Bamboo_1stClass_85_100mm_45_55m_long">[46]Material!$D$33</definedName>
    <definedName name="M_Bamboo_2ndClass_75mm_18_25m_long">[46]Material!$D$34</definedName>
    <definedName name="M_Bamboo_2ndClass_75mm_21_30m_long">[46]Material!$D$35</definedName>
    <definedName name="M_bambooBhaluka_Barua">[48]Material!$D$62</definedName>
    <definedName name="M_BambooJati_Bethua">[48]Material!$D$63</definedName>
    <definedName name="M_BarbedWire">[46]Material!$D$36</definedName>
    <definedName name="M_BindingMaterial">[46]Material!$D$37</definedName>
    <definedName name="M_BindingWire">[46]Material!$D$38</definedName>
    <definedName name="M_Bitumen_60_70mm">[48]Material!$D$76</definedName>
    <definedName name="M_Bitumen_Cationic">[48]Material!$D$75</definedName>
    <definedName name="M_Bitumen_CRM">[46]Material!$D$39</definedName>
    <definedName name="M_Bitumen_NRM">[46]Material!$D$40</definedName>
    <definedName name="M_Bitumen_PM">[46]Material!$D$41</definedName>
    <definedName name="M_Bitumen_S65">[46]Material!$D$42</definedName>
    <definedName name="M_Bitumen_S90">[46]Material!$D$43</definedName>
    <definedName name="M_BitumenEmulsion_RS1">[46]Material!$D$44</definedName>
    <definedName name="M_BitumenEmulsion_SS1">[46]Material!$D$45</definedName>
    <definedName name="M_BitumenSealant">[46]Material!$D$46</definedName>
    <definedName name="M_Blasted_Rubble">[46]Material!$D$47</definedName>
    <definedName name="M_BlastingMaterial">[46]Material!$D$48</definedName>
    <definedName name="M_BondStone_400_150_150mm">[46]Material!$D$49</definedName>
    <definedName name="M_Brick">[48]Material!$D$81</definedName>
    <definedName name="M_Brick_1stClass">[46]Material!$D$50</definedName>
    <definedName name="M_Cement">[46]Material!$D$51</definedName>
    <definedName name="M_CementPrimer">[46]Material!$D$52</definedName>
    <definedName name="M_ChlorpreneElastomer_OR_ClosedCellFoamSealingElement">[46]Material!$D$53</definedName>
    <definedName name="M_CloseGradedGranular_2.36mm_at_Site">[48]Material!$E$43</definedName>
    <definedName name="M_CloseGradedGranular_2.36mm_below_at_Plant">[48]Material!$D$51</definedName>
    <definedName name="M_CloseGradedGranular_2.36mm_below_at_Site">[48]Material!$E$51</definedName>
    <definedName name="M_CloseGradedGranular_4.75_2.36mm_at_Site">[48]Material!$E$46</definedName>
    <definedName name="M_CloseGradedGranular_53_9.5mm_at_Site">[48]Material!$E$48</definedName>
    <definedName name="M_CloseGradedGranular_9.5_2.36mm_at_Site">[48]Material!$E$49</definedName>
    <definedName name="M_CloseGradedGranular_9.5_4.75mm_at_Site">[48]Material!$E$50</definedName>
    <definedName name="M_Coarse_Sand_at_Mixing_Plant">[48]Material!$D$4</definedName>
    <definedName name="M_Coarse_Sand_at_Site">[48]Material!$D$5</definedName>
    <definedName name="M_Coller_300mm">[48]Material!$D$87</definedName>
    <definedName name="M_CompensationForEarthTakenFromPrivateLand">[46]Material!$D$54</definedName>
    <definedName name="M_CompressibleFibreBoard">[46]Material!$D$55</definedName>
    <definedName name="M_CompressibleFibreBoard_20mm">[48]Material!$D$88</definedName>
    <definedName name="M_CopperPlate">[46]Material!$D$56</definedName>
    <definedName name="M_CopperPlate_12x250mm">[48]Material!$D$90</definedName>
    <definedName name="M_CorbellingStones_300_150_150mm">[46]Material!$D$57</definedName>
    <definedName name="M_CorrosionResistantStructuralSteelGrating">[46]Material!$D$58</definedName>
    <definedName name="M_CrediForExcavatedRock">[47]Material!$D$93</definedName>
    <definedName name="M_CreditForExcavatedRock">[46]Material!$D$59</definedName>
    <definedName name="M_CrowBars_40mm">[46]Material!$D$60</definedName>
    <definedName name="M_CrushedSand_OR_Grit">[46]Material!$D$61</definedName>
    <definedName name="M_CrushedSlag">[46]Material!$D$62</definedName>
    <definedName name="M_CrushedStoneAggregate_265_75">[51]Material!$D$63</definedName>
    <definedName name="M_CrushedStoneChipping_132">[46]Material!$D$64</definedName>
    <definedName name="M_CrushedStoneChipping_67mm_100Passing_112mm">[46]Material!$D$65</definedName>
    <definedName name="M_CrushedStoneChipping_67mm_100Passing_95mm">[46]Material!$D$66</definedName>
    <definedName name="M_CrushedStoneChipping_95">[46]Material!$D$67</definedName>
    <definedName name="M_CrushedStoneCoarseAggregatePassing_53mm">[46]Material!$D$68</definedName>
    <definedName name="M_CuringCompound">[46]Material!$D$69</definedName>
    <definedName name="M_DebondingStrips">[46]Material!$D$70</definedName>
    <definedName name="M_EarthCost">[48]Material!$D$97</definedName>
    <definedName name="M_EdgeStone_450_350_100mm">[46]Material!$D$71</definedName>
    <definedName name="M_EdgeStone_450_350_200mm">[46]Material!$D$72</definedName>
    <definedName name="M_ElastomericBearingAssembly">[46]Material!$D$73</definedName>
    <definedName name="M_ElastomericSlab">[48]Material!$D$98</definedName>
    <definedName name="M_ElectricDetonator">[46]Material!$D$74</definedName>
    <definedName name="M_ElectricDetonators">[47]Material!$D$99</definedName>
    <definedName name="M_EpoxyPaint">[46]Material!$D$75</definedName>
    <definedName name="M_FarmyardManure">[46]Material!$D$77</definedName>
    <definedName name="M_FevicolAdhesive">[51]Material!$D$78</definedName>
    <definedName name="M_FilterMedia">[46]Material!$D$79</definedName>
    <definedName name="M_FineAggregate_CrushedSand">[46]Material!$D$80</definedName>
    <definedName name="M_FineSand">[48]Material!$D$7</definedName>
    <definedName name="M_GalvanisedAngle">[46]Material!$D$81</definedName>
    <definedName name="M_Gelatin_80">[47]Material!$D$111</definedName>
    <definedName name="M_Gelatine_80">[46]Material!$D$83</definedName>
    <definedName name="M_GIPipe_100mm">[46]Material!$D$84</definedName>
    <definedName name="M_GIPipe_50mm">[46]Material!$D$85</definedName>
    <definedName name="M_GIWires">[46]Material!$D$86</definedName>
    <definedName name="M_GradedStoneAggregate">[46]Material!$D$87</definedName>
    <definedName name="M_Granular_Site">[48]Material!$D$10</definedName>
    <definedName name="M_GranularMaterial">[46]Material!$D$88</definedName>
    <definedName name="M_HandBrokenMetal_40mm">[46]Material!$D$89</definedName>
    <definedName name="M_Indigo">[51]Material!$D$90</definedName>
    <definedName name="M_InterlockingBlocks_60mm">[46]Material!$D$91</definedName>
    <definedName name="M_InterlockingBlocks_80mm">[46]Material!$D$92</definedName>
    <definedName name="M_JointFillerBoard">[46]Material!$D$93</definedName>
    <definedName name="M_JuteNetting">[47]Material!$D$130</definedName>
    <definedName name="M_JuteNetting_OpenWeave_25mm">[46]Material!$D$94</definedName>
    <definedName name="M_JuteRope_12mm">[46]Material!$D$95</definedName>
    <definedName name="M_KeyAggregatesPassing_224mm">[46]Material!$D$96</definedName>
    <definedName name="M_Lime">[46]Material!$D$97</definedName>
    <definedName name="M_LocalWoodPiles_1stClass">[46]Material!$D$99</definedName>
    <definedName name="M_LocalWoodPiles_1stClass_100_75mm">[46]Material!$D$100</definedName>
    <definedName name="M_LooseStone">[46]Material!$D$101</definedName>
    <definedName name="M_MildSteelBars">[48]Material!$D$136</definedName>
    <definedName name="M_MS_Sheet_15mm">[46]Material!$D$105</definedName>
    <definedName name="M_MS_Sheet_2mm">[46]Material!$D$106</definedName>
    <definedName name="M_MSClamps">[46]Material!$D$102</definedName>
    <definedName name="M_MSFlat_StructuralSteel">[46]Material!$D$103</definedName>
    <definedName name="M_MSSheetTube_47_47mm_12_SWG">[46]Material!$D$104</definedName>
    <definedName name="M_Nuts_Bolts">[48]Material!$D$140</definedName>
    <definedName name="M_Nuts_Bolts_Rivets">[46]Material!$D$107</definedName>
    <definedName name="M_Paint">[48]Material!$D$141</definedName>
    <definedName name="M_Paint_SyntheticEnamel">[46]Material!$D$108</definedName>
    <definedName name="M_Plasticizer">[46]Material!$D$109</definedName>
    <definedName name="M_PolytheneSheet_125">[46]Material!$D$110</definedName>
    <definedName name="M_PolytheneSheething">[46]Material!$D$111</definedName>
    <definedName name="M_PreCoatedStoneChips_13.2mm">[48]Material!$D$152</definedName>
    <definedName name="M_PreMouldedJointFiller_25mm">[48]Material!$D$151</definedName>
    <definedName name="M_Primer">[48]Material!$D$156</definedName>
    <definedName name="M_QuarriedStone_150_200mm">[46]Material!$D$112</definedName>
    <definedName name="M_RCCPipeNP_1000mm">[47]Material!$D$159</definedName>
    <definedName name="M_RCCPipeNP3_1000mm">[46]Material!$D$114</definedName>
    <definedName name="M_RCCPipeNP3_1200mm">[46]Material!$D$113</definedName>
    <definedName name="M_RCCPipeNP3_500mm">[46]Material!$D$117</definedName>
    <definedName name="M_RCCPipeNP3_750mm">[46]Material!$D$115</definedName>
    <definedName name="M_RCCPipeNP4_1000mm">[46]Material!$D$119</definedName>
    <definedName name="M_RCCPipeNP4_1200mm">[46]Material!$D$118</definedName>
    <definedName name="M_RCCPipeNP4_500mm">[46]Material!$D$122</definedName>
    <definedName name="M_RCCPipeNP4_750mm">[46]Material!$D$120</definedName>
    <definedName name="M_RedOxidePrimer">[46]Material!$D$123</definedName>
    <definedName name="M_RoadMarkingPaint">[46]Material!$D$124</definedName>
    <definedName name="M_sand">[47]Material!$D$169</definedName>
    <definedName name="M_Sand_Coarse">[46]Material!$D$125</definedName>
    <definedName name="M_Sand_Fine">[46]Material!$D$126</definedName>
    <definedName name="M_SandBags">[47]Material!$D$170</definedName>
    <definedName name="M_Seeds">[46]Material!$D$127</definedName>
    <definedName name="M_Sludge_Farm">[47]Material!$D$178</definedName>
    <definedName name="M_SteelPipe_500mm">[46]Material!$D$128</definedName>
    <definedName name="M_SteelPipe_50mm">[48]Material!$D$186</definedName>
    <definedName name="M_SteelReinforcement_HYSDBars">[46]Material!$D$129</definedName>
    <definedName name="M_SteelReinforcement_MSRoundBars">[46]Material!$D$130</definedName>
    <definedName name="M_SteelReinforcement_TMTBars">[46]Material!$D$131</definedName>
    <definedName name="M_StoneBoulder_150mm_below">[46]Material!$D$132</definedName>
    <definedName name="M_StoneChips_12mm">[46]Material!$D$133</definedName>
    <definedName name="M_StoneCrushedAggregate_112_009mm">[46]Material!$D$135</definedName>
    <definedName name="M_StoneCrusher_3mm_at_Site">[48]Material!$E$52</definedName>
    <definedName name="M_StoneForCoarseRubbleMasonry_1stSort">[46]Material!$D$136</definedName>
    <definedName name="M_StoneForCoarseRubbleMasonry_2ndSort">[46]Material!$D$137</definedName>
    <definedName name="M_StoneForRandomRubbleMasonry">[46]Material!$D$138</definedName>
    <definedName name="M_StoneForStoneSetPavement">[46]Material!$D$139</definedName>
    <definedName name="M_StoneScreening_TypeA_132mm_Grade1">[46]Material!$D$140</definedName>
    <definedName name="M_StoneScreening_TypeB_112mm_Grade2">[46]Material!$D$142</definedName>
    <definedName name="M_StoneScreening_TypeB_112mm_Grade3">[46]Material!$D$143</definedName>
    <definedName name="M_StoneSpalls">[46]Material!$D$144</definedName>
    <definedName name="M_TrafficCones">[46]Material!$D$145</definedName>
    <definedName name="M_TrafficCones_150mm">[48]Material!$D$201</definedName>
    <definedName name="M_TubeAnchorage">[48]Material!$D$202</definedName>
    <definedName name="M_Water">[46]Material!$D$146</definedName>
    <definedName name="M_Water_5">[49]Material!$D$146</definedName>
    <definedName name="M_Water_6">[50]Material!$D$146</definedName>
    <definedName name="M_Water_8">[50]Material!$D$146</definedName>
    <definedName name="M_Water_9">[50]Material!$D$146</definedName>
    <definedName name="M_WellGradedGranularBaseMaterial_GradeA_236mm">[46]Material!$D$147</definedName>
    <definedName name="M_WellGradedGranularBaseMaterial_GradeA_265_475mm">[46]Material!$D$148</definedName>
    <definedName name="M_WellGradedGranularBaseMaterial_GradeA_53_265mm">[46]Material!$D$149</definedName>
    <definedName name="M_WellGradedGranularBaseMaterial_GradeB_236mm_below">[46]Material!$D$150</definedName>
    <definedName name="M_WellGradedGranularBaseMaterial_GradeB_265_475mm">[46]Material!$D$151</definedName>
    <definedName name="M_WellGradedGranularBaseMaterial_GradeC_236mm_below">[46]Material!$D$152</definedName>
    <definedName name="M_WellGradedGranularBaseMaterial_GradeC_95_475mm">[46]Material!$D$153</definedName>
    <definedName name="M_WellGradedMateralForSubbase_GradeI_236mm_below">[46]Material!$D$154</definedName>
    <definedName name="M_WellGradedMateralForSubbase_GradeI_53_95mm">[46]Material!$D$155</definedName>
    <definedName name="M_WellGradedMateralForSubbase_GradeI_95_236mm">[46]Material!$D$156</definedName>
    <definedName name="M_WellGradedMateralForSubbase_GradeII_236mm_below">[46]Material!$D$157</definedName>
    <definedName name="M_WellGradedMateralForSubbase_GradeII_265_95mm">[46]Material!$D$158</definedName>
    <definedName name="M_WellGradedMateralForSubbase_GradeII_95_236mm">[46]Material!$D$159</definedName>
    <definedName name="M_WellGradedMateralForSubbase_GradeIII_236mm_below">[46]Material!$D$160</definedName>
    <definedName name="M_WellGradedMateralForSubbase_GradeIII_475_236mm">[46]Material!$D$161</definedName>
    <definedName name="M_WellGradedMateralForSubbase_GradeIII_95_475mm">[46]Material!$D$162</definedName>
    <definedName name="M_WoodenLocal_1stClassPiles_25cm_30cm">[48]Material!$D$211</definedName>
    <definedName name="M_WoodenSleepers">[46]Material!$D$163</definedName>
    <definedName name="machinary">'[56]Plant &amp; Machinery'!$H$35</definedName>
    <definedName name="MAX_MIN" localSheetId="0">#REF!</definedName>
    <definedName name="MAX_MIN">#REF!</definedName>
    <definedName name="MAX_MINS1">#REF!</definedName>
    <definedName name="Mb">#REF!</definedName>
    <definedName name="mdbd">'[57]IP-1SideFP'!$D$21</definedName>
    <definedName name="MEMBER" localSheetId="0">#REF!</definedName>
    <definedName name="MEMBER">#REF!</definedName>
    <definedName name="MEMBER1">#REF!</definedName>
    <definedName name="MEMBERS1">#REF!</definedName>
    <definedName name="Mera" localSheetId="0">#REF!</definedName>
    <definedName name="Mera">#REF!</definedName>
    <definedName name="mm">#REF!</definedName>
    <definedName name="mmm" localSheetId="0" hidden="1">{"Daily Survey Report",#N/A,FALSE,"Daily"}</definedName>
    <definedName name="mmm" hidden="1">{"Daily Survey Report",#N/A,FALSE,"Daily"}</definedName>
    <definedName name="modratio">[14]data!$G$147</definedName>
    <definedName name="MOM_Y" localSheetId="0">#REF!</definedName>
    <definedName name="MOM_Y">#REF!</definedName>
    <definedName name="MOM_Z">#REF!</definedName>
    <definedName name="MOMY1">#REF!</definedName>
    <definedName name="MOMZ1">#REF!</definedName>
    <definedName name="Morena" localSheetId="0">[22]Letter!#REF!</definedName>
    <definedName name="Morena">[22]Letter!#REF!</definedName>
    <definedName name="MP_0509">'[6]PR-1'!$C$448</definedName>
    <definedName name="MP_35_07">'[6]PR-1'!$A$184</definedName>
    <definedName name="MP_3523">'[6]PR-1'!$C$504</definedName>
    <definedName name="MP_3525">'[6]PR-1'!$C$539</definedName>
    <definedName name="MP053502Bal" localSheetId="0">'[6]PR-1'!#REF!</definedName>
    <definedName name="MP053502Bal">'[6]PR-1'!#REF!</definedName>
    <definedName name="MP0601add" localSheetId="0">#REF!</definedName>
    <definedName name="MP0601add">#REF!</definedName>
    <definedName name="MP3507A" localSheetId="0">#REF!</definedName>
    <definedName name="MP3507A">#REF!</definedName>
    <definedName name="MP3507B" localSheetId="0">#REF!</definedName>
    <definedName name="MP3507B">#REF!</definedName>
    <definedName name="MP3507bal" localSheetId="0">#REF!</definedName>
    <definedName name="MP3507bal">#REF!</definedName>
    <definedName name="MP3509bal" localSheetId="0">#REF!</definedName>
    <definedName name="MP3509bal">#REF!</definedName>
    <definedName name="MP3510SP" localSheetId="0">'[6]PR-1'!#REF!</definedName>
    <definedName name="MP3510SP">'[6]PR-1'!#REF!</definedName>
    <definedName name="MP3511bal" localSheetId="0">#REF!</definedName>
    <definedName name="MP3511bal">#REF!</definedName>
    <definedName name="MP3511SP">'[6]PR-1'!$A$335</definedName>
    <definedName name="MP3551ADB">'[6]PR-1'!$A$417</definedName>
    <definedName name="MPsehore2bal" localSheetId="0">#REF!</definedName>
    <definedName name="MPsehore2bal">#REF!</definedName>
    <definedName name="MR" localSheetId="0">'[6]PR-1'!#REF!</definedName>
    <definedName name="MR">'[6]PR-1'!#REF!</definedName>
    <definedName name="MR_Sehore" localSheetId="0">'[6]PR-1'!#REF!</definedName>
    <definedName name="MR_Sehore">'[6]PR-1'!#REF!</definedName>
    <definedName name="MR_Sehore_2">'[6]PR-1'!$A$142</definedName>
    <definedName name="MRbhopal" localSheetId="0">#REF!</definedName>
    <definedName name="MRbhopal">#REF!</definedName>
    <definedName name="MRRaisen" localSheetId="0">'[6]PR-1'!#REF!</definedName>
    <definedName name="MRRaisen">'[6]PR-1'!#REF!</definedName>
    <definedName name="MRRaisen2" localSheetId="0">'[6]PR-1'!#REF!</definedName>
    <definedName name="MRRaisen2">'[6]PR-1'!#REF!</definedName>
    <definedName name="MRSehore" localSheetId="0">'[6]PR-1'!#REF!</definedName>
    <definedName name="MRSehore">'[6]PR-1'!#REF!</definedName>
    <definedName name="MRsehore2" localSheetId="0">#REF!</definedName>
    <definedName name="MRsehore2">#REF!</definedName>
    <definedName name="ms">#REF!</definedName>
    <definedName name="msc" localSheetId="0" hidden="1">{"Daily Survey Report",#N/A,FALSE,"Daily"}</definedName>
    <definedName name="msc" hidden="1">{"Daily Survey Report",#N/A,FALSE,"Daily"}</definedName>
    <definedName name="msl">[14]data!$F$42</definedName>
    <definedName name="mu">[14]data!$H$99</definedName>
    <definedName name="Mugaliyahat" localSheetId="0">#REF!</definedName>
    <definedName name="Mugaliyahat">#REF!</definedName>
    <definedName name="Mulimit">#REF!</definedName>
    <definedName name="MZ_MY">#REF!</definedName>
    <definedName name="MZ_MYS1">#REF!</definedName>
    <definedName name="n" localSheetId="0" hidden="1">{"Daily Survey Report",#N/A,FALSE,"Daily"}</definedName>
    <definedName name="n" hidden="1">{"Daily Survey Report",#N/A,FALSE,"Daily"}</definedName>
    <definedName name="Nalkheda" localSheetId="0">#REF!</definedName>
    <definedName name="Nalkheda">#REF!</definedName>
    <definedName name="name" localSheetId="0">#REF!</definedName>
    <definedName name="name">#REF!</definedName>
    <definedName name="Nc">#REF!</definedName>
    <definedName name="NcIS">#REF!</definedName>
    <definedName name="new">'[58]O.OL X-SEC'!$L$10:$L$13</definedName>
    <definedName name="ngirder" localSheetId="0">#REF!</definedName>
    <definedName name="ngirder">#REF!</definedName>
    <definedName name="Nine.3">'[16]Chapter-9'!$A$19</definedName>
    <definedName name="NqIS" localSheetId="0">#REF!</definedName>
    <definedName name="NqIS">#REF!</definedName>
    <definedName name="NrIS">#REF!</definedName>
    <definedName name="Nsd" localSheetId="0">'[34]Rectangular Beam'!#REF!</definedName>
    <definedName name="Nsd">'[34]Rectangular Beam'!#REF!</definedName>
    <definedName name="Nsda" localSheetId="0">#REF!</definedName>
    <definedName name="Nsda">#REF!</definedName>
    <definedName name="Nsdb">#REF!</definedName>
    <definedName name="NSL">[38]loadcal!$H$12</definedName>
    <definedName name="Nsm" localSheetId="0">#REF!</definedName>
    <definedName name="Nsm">#REF!</definedName>
    <definedName name="Nt">#REF!</definedName>
    <definedName name="O_D_Matrix" localSheetId="0">#REF!</definedName>
    <definedName name="O_D_Matrix">#REF!</definedName>
    <definedName name="ofcablescost">#N/A</definedName>
    <definedName name="one" localSheetId="0">[18]Letter!#REF!</definedName>
    <definedName name="one">[18]Letter!#REF!</definedName>
    <definedName name="ooooo" localSheetId="0" hidden="1">{"Daily Survey Report",#N/A,FALSE,"Daily"}</definedName>
    <definedName name="ooooo" hidden="1">{"Daily Survey Report",#N/A,FALSE,"Daily"}</definedName>
    <definedName name="overall_width">'[35]Abt Foundation '!$I$40</definedName>
    <definedName name="p" localSheetId="0" hidden="1">{"Daily Survey Report",#N/A,FALSE,"Daily"}</definedName>
    <definedName name="p" hidden="1">{"Daily Survey Report",#N/A,FALSE,"Daily"}</definedName>
    <definedName name="Page1" localSheetId="0">#REF!</definedName>
    <definedName name="Page1">#REF!</definedName>
    <definedName name="page2">#REF!</definedName>
    <definedName name="page3">#REF!</definedName>
    <definedName name="page4">#REF!</definedName>
    <definedName name="page5">#REF!</definedName>
    <definedName name="page6">#REF!</definedName>
    <definedName name="Pavement_Condition_Survey" localSheetId="0">#REF!</definedName>
    <definedName name="Pavement_Condition_Survey">#REF!</definedName>
    <definedName name="pdd" localSheetId="0">#REF!</definedName>
    <definedName name="pdd">#REF!</definedName>
    <definedName name="Pdia">[9]basdat!$J$42</definedName>
    <definedName name="pfl">[14]data!$F$41</definedName>
    <definedName name="pier_height" localSheetId="0">#REF!</definedName>
    <definedName name="pier_height">#REF!</definedName>
    <definedName name="pier_th_top">#REF!</definedName>
    <definedName name="pier_width_bottom">#REF!</definedName>
    <definedName name="pier_width_top">#REF!</definedName>
    <definedName name="piercap_width">#REF!</definedName>
    <definedName name="piv" localSheetId="0" hidden="1">{"Daily Survey Report",#N/A,FALSE,"Daily"}</definedName>
    <definedName name="piv" hidden="1">{"Daily Survey Report",#N/A,FALSE,"Daily"}</definedName>
    <definedName name="plno">[9]basdat!$J$41</definedName>
    <definedName name="PM_AirCompressor_210cfm">'[46]Plant &amp;  Machinery'!$G$4</definedName>
    <definedName name="PM_BatchMixHMP_46_60THP">'[46]Plant &amp;  Machinery'!$G$5</definedName>
    <definedName name="PM_BatchTypeHMP_30_40">'[46]Plant &amp;  Machinery'!$G$6</definedName>
    <definedName name="PM_BitumenBoilerOilFired_1000">'[46]Plant &amp;  Machinery'!$G$9</definedName>
    <definedName name="PM_BitumenBoilerOilFired_200">'[46]Plant &amp;  Machinery'!$G$8</definedName>
    <definedName name="PM_BitumenEmulsionPressureDistributor">'[46]Plant &amp;  Machinery'!$G$10</definedName>
    <definedName name="pm_BitumenPressure">'[48]Plant &amp;  Machinery'!$H$6</definedName>
    <definedName name="PM_ConcreteMixer">'[46]Plant &amp;  Machinery'!$G$11</definedName>
    <definedName name="PM_Crane">'[46]Plant &amp;  Machinery'!$G$12</definedName>
    <definedName name="PM_Dozer_D50">'[46]Plant &amp;  Machinery'!$G$13</definedName>
    <definedName name="PM_ElectricGeneratorSet_125">'[46]Plant &amp;  Machinery'!$G$15</definedName>
    <definedName name="pm_EmulsionPressure">'[48]Plant &amp;  Machinery'!$H$17</definedName>
    <definedName name="pm_FrontEndLoader">'[47]Plant &amp;  Machinery'!$H$19</definedName>
    <definedName name="pm_FrontEndLoader_1">'[48]Plant &amp;  Machinery'!$H$20</definedName>
    <definedName name="PM_FrontEndLoader_1cum">'[46]Plant &amp;  Machinery'!$G$17</definedName>
    <definedName name="pm_HMP_20_30">'[48]Plant &amp;  Machinery'!$H$23</definedName>
    <definedName name="pm_HMP_30_40">'[48]Plant &amp;  Machinery'!$H$24</definedName>
    <definedName name="pm_HMP_40_60">'[48]Plant &amp;  Machinery'!$H$25</definedName>
    <definedName name="pm_HydBrm_Tractor">'[48]Plant &amp;  Machinery'!$H$26</definedName>
    <definedName name="PM_HydraulicBroom">'[46]Plant &amp;  Machinery'!$G$19</definedName>
    <definedName name="PM_HydraulicExcavator_09cum">'[46]Plant &amp;  Machinery'!$G$20</definedName>
    <definedName name="PM_HydraulicSelfPropelledChipSpreader">'[46]Plant &amp;  Machinery'!$G$21</definedName>
    <definedName name="PM_JackHammer">'[55]Plant &amp;  Machinery'!$G$22</definedName>
    <definedName name="pm_JackHammer25">'[48]Plant &amp;  Machinery'!$H$27</definedName>
    <definedName name="PM_JointCuttingMachine">'[46]Plant &amp;  Machinery'!$G$23</definedName>
    <definedName name="pm_JointCuttingMachine_2_3Blades">'[47]Plant &amp;  Machinery'!$H$74</definedName>
    <definedName name="pm_Mixall_6_10">'[48]Plant &amp;  Machinery'!$H$31</definedName>
    <definedName name="PM_Mixall_6_10t">'[46]Plant &amp;  Machinery'!$G$24</definedName>
    <definedName name="pm_Motor_Grader335">'[47]Plant &amp;  Machinery'!$H$32</definedName>
    <definedName name="PM_MotorGrader">'[46]Plant &amp;  Machinery'!$G$25</definedName>
    <definedName name="PM_NeedleVibrator">'[46]Plant &amp;  Machinery'!$G$27</definedName>
    <definedName name="pm_paver_75">'[48]Plant &amp;  Machinery'!$H$37</definedName>
    <definedName name="PM_PaverFinisher">'[46]Plant &amp;  Machinery'!$G$28</definedName>
    <definedName name="PM_PlateCompactor">'[51]Plant &amp;  Machinery'!$G$29</definedName>
    <definedName name="PM_PlateVibrator">'[46]Plant &amp;  Machinery'!$G$30</definedName>
    <definedName name="pm_rotavator">'[48]Plant &amp;  Machinery'!$H$39</definedName>
    <definedName name="PM_ScreedVibrator">'[46]Plant &amp;  Machinery'!$G$31</definedName>
    <definedName name="PM_StoneCrusher_200TPH">'[46]Plant &amp;  Machinery'!$G$33</definedName>
    <definedName name="pm_Tandem_Roller">'[48]Plant &amp;  Machinery'!$H$57</definedName>
    <definedName name="PM_ThreeWheeled_80_100kN_StaticRoller">'[46]Plant &amp;  Machinery'!$G$34</definedName>
    <definedName name="PM_ThreeWheeled_80_100kN_StaticRoller_5">'[49]Plant _  Machinery'!$G$34</definedName>
    <definedName name="PM_ThreeWheeled_80_100kN_StaticRoller_6">'[50]Plant _  Machinery'!$G$34</definedName>
    <definedName name="PM_ThreeWheeled_80_100kN_StaticRoller_8">'[50]Plant _  Machinery'!$G$34</definedName>
    <definedName name="PM_ThreeWheeled_80_100kN_StaticRoller_9">'[50]Plant _  Machinery'!$G$34</definedName>
    <definedName name="PM_Tipper_55">'[46]Plant &amp;  Machinery'!$G$45</definedName>
    <definedName name="pm_Tipper_6">'[47]Plant &amp;  Machinery'!$H$58</definedName>
    <definedName name="pm_Tractor_35_50">'[47]Plant &amp;  Machinery'!$H$56</definedName>
    <definedName name="PM_Tractor_DiscHarrows">'[46]Plant &amp;  Machinery'!$G$46</definedName>
    <definedName name="PM_Tractor_Ripper">'[46]Plant &amp;  Machinery'!$G$47</definedName>
    <definedName name="PM_Tractor_Rotavator">'[46]Plant &amp;  Machinery'!$G$49</definedName>
    <definedName name="PM_Tractor_Trolley">'[46]Plant &amp;  Machinery'!$G$48</definedName>
    <definedName name="PM_Tractor_Trolley_5">'[49]Plant _  Machinery'!$G$48</definedName>
    <definedName name="PM_Tractor_Trolley_6">'[50]Plant _  Machinery'!$G$48</definedName>
    <definedName name="PM_Tractor_Trolley_8">'[50]Plant _  Machinery'!$G$48</definedName>
    <definedName name="PM_Tractor_Trolley_9">'[50]Plant _  Machinery'!$G$48</definedName>
    <definedName name="PM_Truck">'[46]Plant &amp;  Machinery'!$G$50</definedName>
    <definedName name="pm_truck_10">'[47]Plant &amp;  Machinery'!$H$61</definedName>
    <definedName name="pm_VibratorPlateScreed">'[48]Plant &amp;  Machinery'!$H$67</definedName>
    <definedName name="pm_VibratoryRoller">'[48]Plant &amp;  Machinery'!$H$65</definedName>
    <definedName name="PM_VibratoryRoller_80_100kN">'[46]Plant &amp;  Machinery'!$G$51</definedName>
    <definedName name="pm_WaterTank">'[47]Plant &amp;  Machinery'!$H$70</definedName>
    <definedName name="PM_WaterTanker_6kl">'[46]Plant &amp;  Machinery'!$G$53</definedName>
    <definedName name="PM_WaterTanker_6kl_5">'[49]Plant _  Machinery'!$G$53</definedName>
    <definedName name="PM_WaterTanker_6kl_6">'[50]Plant _  Machinery'!$G$53</definedName>
    <definedName name="PM_WaterTanker_6kl_8">'[50]Plant _  Machinery'!$G$53</definedName>
    <definedName name="PM_WaterTanker_6kl_9">'[50]Plant _  Machinery'!$G$53</definedName>
    <definedName name="PM_WetMixPlant_or_PugMill">'[46]Plant &amp;  Machinery'!$G$54</definedName>
    <definedName name="_xlnm.Print_Area" localSheetId="0">'IR BOQ'!$A$1:$O$82</definedName>
    <definedName name="_xlnm.Print_Area">#REF!</definedName>
    <definedName name="PRINT_AREA_MI" localSheetId="0">#REF!</definedName>
    <definedName name="PRINT_AREA_MI">#REF!</definedName>
    <definedName name="Print_Area1">#REF!</definedName>
    <definedName name="Print_Area2">#REF!</definedName>
    <definedName name="Print_Area4">#REF!</definedName>
    <definedName name="_xlnm.Print_Titles" localSheetId="0">'IR BOQ'!$5:$5</definedName>
    <definedName name="_xlnm.Print_Titles">#N/A</definedName>
    <definedName name="Projected_Annual_Average_Daily_Traffic_Based_on_Vehicle_Registration" localSheetId="0">#REF!</definedName>
    <definedName name="Projected_Annual_Average_Daily_Traffic_Based_on_Vehicle_Registration">#REF!</definedName>
    <definedName name="Projected_most_Probable_Annual_Average_Daily_Traffic_Based_on_Elasticity" localSheetId="0">#REF!</definedName>
    <definedName name="Projected_most_Probable_Annual_Average_Daily_Traffic_Based_on_Elasticity">#REF!</definedName>
    <definedName name="qa" localSheetId="0">#REF!</definedName>
    <definedName name="qa">#REF!</definedName>
    <definedName name="qar" localSheetId="0">'[59]Rectangular Beam'!#REF!</definedName>
    <definedName name="qar">'[59]Rectangular Beam'!#REF!</definedName>
    <definedName name="qq">[55]Labour!$D$5</definedName>
    <definedName name="R_11.6_i_i">'[60]Chapter-11'!$J$154</definedName>
    <definedName name="Raisen_2903" localSheetId="0">#REF!</definedName>
    <definedName name="Raisen_2903">#REF!</definedName>
    <definedName name="Raisen_2904" localSheetId="0">#REF!</definedName>
    <definedName name="Raisen_2904">#REF!</definedName>
    <definedName name="Raisen_2905" localSheetId="0">#REF!</definedName>
    <definedName name="Raisen_2905">#REF!</definedName>
    <definedName name="Raisen_4301" localSheetId="0">#REF!</definedName>
    <definedName name="Raisen_4301">#REF!</definedName>
    <definedName name="Raisen2902" localSheetId="0">#REF!</definedName>
    <definedName name="Raisen2902">#REF!</definedName>
    <definedName name="Rampura" localSheetId="0">#REF!</definedName>
    <definedName name="Rampura">#REF!</definedName>
    <definedName name="_xlnm.Recorder">#REF!</definedName>
    <definedName name="Repair_Rehabilitation_of_Bridges" localSheetId="0">#REF!</definedName>
    <definedName name="Repair_Rehabilitation_of_Bridges">#REF!</definedName>
    <definedName name="REQ">'[61]well-cap'!$F$9</definedName>
    <definedName name="rewised" localSheetId="0">#REF!</definedName>
    <definedName name="rewised">#REF!</definedName>
    <definedName name="rn" localSheetId="0">'[13]ATTERBERG LIMIT'!#REF!</definedName>
    <definedName name="rn">'[13]ATTERBERG LIMIT'!#REF!</definedName>
    <definedName name="rnor">[14]data!$G$152</definedName>
    <definedName name="Road_Category">[53]misc!$A$2:$A$5</definedName>
    <definedName name="Road_Inventory_Survey" localSheetId="0">#REF!</definedName>
    <definedName name="Road_Inventory_Survey">#REF!</definedName>
    <definedName name="roadtype">[62]DATA!$H$2:$H$3</definedName>
    <definedName name="rrcost">#N/A</definedName>
    <definedName name="rt" localSheetId="0">#REF!</definedName>
    <definedName name="rt">#REF!</definedName>
    <definedName name="rt_span">[63]INPUT!$H$30</definedName>
    <definedName name="rty" localSheetId="0">'[24]INPUT-DATA'!#REF!</definedName>
    <definedName name="rty">'[24]INPUT-DATA'!#REF!</definedName>
    <definedName name="RUPESH">[33]Labour!$D$19</definedName>
    <definedName name="S" localSheetId="0" hidden="1">{"Daily Survey Report",#N/A,FALSE,"Daily"}</definedName>
    <definedName name="S" hidden="1">{"Daily Survey Report",#N/A,FALSE,"Daily"}</definedName>
    <definedName name="sa" localSheetId="0">#REF!</definedName>
    <definedName name="sa">#REF!</definedName>
    <definedName name="sac">[31]Pier!$E$6</definedName>
    <definedName name="sarkna" localSheetId="0">#REF!</definedName>
    <definedName name="sarkna">#REF!</definedName>
    <definedName name="saz">#REF!</definedName>
    <definedName name="sbcnor">[14]data!$H$116</definedName>
    <definedName name="sbcseis">[14]data!$H$117</definedName>
    <definedName name="Sc" localSheetId="0">#REF!</definedName>
    <definedName name="Sc">#REF!</definedName>
    <definedName name="scbc">#REF!</definedName>
    <definedName name="sd">#REF!</definedName>
    <definedName name="sda">#REF!</definedName>
    <definedName name="sdb">#REF!</definedName>
    <definedName name="sdfgf" localSheetId="0">#REF!</definedName>
    <definedName name="sdfgf">#REF!</definedName>
    <definedName name="sdrt">'[64]Design of two-way slab'!$B$13</definedName>
    <definedName name="SEASONAL_CORRECTION_FACTOR" localSheetId="0">#REF!</definedName>
    <definedName name="SEASONAL_CORRECTION_FACTOR">#REF!</definedName>
    <definedName name="Sehore_5101" localSheetId="0">#REF!</definedName>
    <definedName name="Sehore_5101">#REF!</definedName>
    <definedName name="Sehore3503" localSheetId="0">#REF!</definedName>
    <definedName name="Sehore3503">#REF!</definedName>
    <definedName name="Sehore3504" localSheetId="0">#REF!</definedName>
    <definedName name="Sehore3504">#REF!</definedName>
    <definedName name="seiscoeffh">#REF!</definedName>
    <definedName name="seiscoeffh_30" localSheetId="0">'[19]wind-case'!#REF!</definedName>
    <definedName name="seiscoeffh_30">'[19]wind-case'!#REF!</definedName>
    <definedName name="seiscoeffv" localSheetId="0">#REF!</definedName>
    <definedName name="seiscoeffv">#REF!</definedName>
    <definedName name="seiscoeffv_30" localSheetId="0">'[19]wind-case'!#REF!</definedName>
    <definedName name="seiscoeffv_30">'[19]wind-case'!#REF!</definedName>
    <definedName name="selectall" localSheetId="0">#REF!</definedName>
    <definedName name="selectall">#REF!</definedName>
    <definedName name="sencount" hidden="1">1</definedName>
    <definedName name="shaftbot">[14]data!$E$56</definedName>
    <definedName name="SHAFTBOTRL_10" localSheetId="0">[19]scase!#REF!</definedName>
    <definedName name="SHAFTBOTRL_10">[19]scase!#REF!</definedName>
    <definedName name="SHAFTBOTRL_11" localSheetId="0">'[19]scase-dislodged'!#REF!</definedName>
    <definedName name="SHAFTBOTRL_11">'[19]scase-dislodged'!#REF!</definedName>
    <definedName name="SHAFTBOTRL_12">'[19]abut-design'!#REF!</definedName>
    <definedName name="SHAFTBOTRL_19">'[19]abut-design1'!#REF!</definedName>
    <definedName name="SHAFTBOTRL_8">[19]ncase!#REF!</definedName>
    <definedName name="SHAFTBOTRL_9">'[19]ncase-dislodged'!#REF!</definedName>
    <definedName name="shaftht">[14]data!$E$57</definedName>
    <definedName name="shafttop">[14]data!$E$55</definedName>
    <definedName name="SHEAR" localSheetId="0">#REF!</definedName>
    <definedName name="SHEAR">#REF!</definedName>
    <definedName name="SHEARY">#REF!</definedName>
    <definedName name="SHEARY1">#REF!</definedName>
    <definedName name="SHEARZ">#REF!</definedName>
    <definedName name="SHEARZ1">#REF!</definedName>
    <definedName name="SIDL">#REF!</definedName>
    <definedName name="Six.7">'[16]Chapter-6'!$A$59</definedName>
    <definedName name="Six.8">'[16]Chapter-6'!$A$91</definedName>
    <definedName name="Six.9">'[16]Chapter-6'!$A$123</definedName>
    <definedName name="SIZE" localSheetId="0">#REF!</definedName>
    <definedName name="SIZE">#REF!</definedName>
    <definedName name="skabutwidth">[14]data!$M$74</definedName>
    <definedName name="skew_angle" localSheetId="0">#REF!</definedName>
    <definedName name="skew_angle">#REF!</definedName>
    <definedName name="slab_thk" localSheetId="0">[65]INPUT!#REF!</definedName>
    <definedName name="slab_thk">[65]INPUT!#REF!</definedName>
    <definedName name="slab12" localSheetId="0">#REF!</definedName>
    <definedName name="slab12">#REF!</definedName>
    <definedName name="sm">#REF!</definedName>
    <definedName name="soffitrl">[14]data!$F$34</definedName>
    <definedName name="Soil___Material_Investigations" localSheetId="0">#REF!</definedName>
    <definedName name="Soil___Material_Investigations">#REF!</definedName>
    <definedName name="soilden">'[31]loads at base of pier'!$F$51</definedName>
    <definedName name="span" localSheetId="0">#REF!</definedName>
    <definedName name="span">#REF!</definedName>
    <definedName name="spanl">#REF!</definedName>
    <definedName name="Sq">#REF!</definedName>
    <definedName name="Sr">#REF!</definedName>
    <definedName name="SRH">[20]Rate!$G$5:$G$159</definedName>
    <definedName name="SSL">[38]loadcal!$H$13</definedName>
    <definedName name="SSS">[66]Material!$D$50</definedName>
    <definedName name="ssss" localSheetId="0" hidden="1">{"Daily Survey Report",#N/A,FALSE,"Daily"}</definedName>
    <definedName name="ssss" hidden="1">{"Daily Survey Report",#N/A,FALSE,"Daily"}</definedName>
    <definedName name="SSSSSS">[66]Labour!$D$17</definedName>
    <definedName name="START_TOLL">[40]Assumptions!$G$11</definedName>
    <definedName name="Stra" localSheetId="0">#REF!</definedName>
    <definedName name="Stra">#REF!</definedName>
    <definedName name="Strb">#REF!</definedName>
    <definedName name="Strm">#REF!</definedName>
    <definedName name="SUP_REACTION">#REF!</definedName>
    <definedName name="superdep">[14]data!$F$32</definedName>
    <definedName name="t" localSheetId="0">'[13]ATTERBERG LIMIT'!#REF!</definedName>
    <definedName name="t">'[13]ATTERBERG LIMIT'!#REF!</definedName>
    <definedName name="Table_Md" localSheetId="0">'[13]ATTERBERG LIMIT'!#REF!</definedName>
    <definedName name="Table_Md">'[13]ATTERBERG LIMIT'!#REF!</definedName>
    <definedName name="Table_Wt" localSheetId="0">'[13]ATTERBERG LIMIT'!#REF!</definedName>
    <definedName name="Table_Wt">'[13]ATTERBERG LIMIT'!#REF!</definedName>
    <definedName name="TaxTV">10%</definedName>
    <definedName name="TaxXL">5%</definedName>
    <definedName name="Tc" localSheetId="0">#REF!</definedName>
    <definedName name="Tc">#REF!</definedName>
    <definedName name="telephonepoles">#N/A</definedName>
    <definedName name="Ten">'[16]Chapter-10'!$A$5</definedName>
    <definedName name="Ten.4">'[16]Chapter-10'!$A$281</definedName>
    <definedName name="Ten.5">'[16]Chapter-10'!$A$379</definedName>
    <definedName name="Ten.6">'[16]Chapter-10'!$A$395</definedName>
    <definedName name="Ten.7">'[16]Chapter-10'!$A$411</definedName>
    <definedName name="Ten.8">'[16]Chapter-10'!$A$427</definedName>
    <definedName name="Ten.9">'[16]Chapter-10'!$A$442</definedName>
    <definedName name="Tension" localSheetId="0">#REF!</definedName>
    <definedName name="Tension">#REF!</definedName>
    <definedName name="theta">#REF!</definedName>
    <definedName name="Thirteen">'[16]Chapter-13'!$A$1</definedName>
    <definedName name="Thirteen.1">'[16]Chapter-13'!$A$5</definedName>
    <definedName name="Thirteen.10">'[16]Chapter-13'!$A$299</definedName>
    <definedName name="Thirteen.11">'[16]Chapter-13'!$A$307</definedName>
    <definedName name="Thirteen.12">'[16]Chapter-13'!$A$321</definedName>
    <definedName name="Thirteen.13">'[16]Chapter-13'!$A$341</definedName>
    <definedName name="Thirteen.14">'[16]Chapter-13'!$A$355</definedName>
    <definedName name="Thirteen.15">'[16]Chapter-13'!$A$420</definedName>
    <definedName name="Thirteen.16">'[16]Chapter-13'!$A$425</definedName>
    <definedName name="Thirteen.17">'[16]Chapter-13'!$A$427</definedName>
    <definedName name="Thirteen.19">'[16]Chapter-13'!$A$434</definedName>
    <definedName name="Thirteen.2">'[16]Chapter-13'!$A$104</definedName>
    <definedName name="Thirteen.20">'[16]Chapter-13'!$A$438</definedName>
    <definedName name="Thirteen.21">'[16]Chapter-13'!$A$442</definedName>
    <definedName name="Thirteen.22">'[16]Chapter-13'!$A$461</definedName>
    <definedName name="Thirteen.23">'[16]Chapter-13'!$A$478</definedName>
    <definedName name="Thirteen.24">'[16]Chapter-13'!$A$515</definedName>
    <definedName name="Thirteen.3">'[16]Chapter-13'!$A$140</definedName>
    <definedName name="Thirteen.4">'[16]Chapter-13'!$A$161</definedName>
    <definedName name="Thirteen.5">'[16]Chapter-13'!$A$195</definedName>
    <definedName name="Thirteen.6">'[16]Chapter-13'!$A$214</definedName>
    <definedName name="Thirteen.7">'[16]Chapter-13'!$A$233</definedName>
    <definedName name="Thirteen.9">'[16]Chapter-13'!$A$264</definedName>
    <definedName name="Three.11">'[16]Chapter-3'!$A$283</definedName>
    <definedName name="Three.12">'[16]Chapter-3'!$A$296</definedName>
    <definedName name="Three.15_i">'[16]Chapter-3'!$A$356</definedName>
    <definedName name="Three.15_ii">'[16]Chapter-3'!$C$357</definedName>
    <definedName name="Three.4">'[16]Chapter-3'!$A$55</definedName>
    <definedName name="Three.5">'[16]Chapter-3'!$A$79</definedName>
    <definedName name="toelength">[14]data!$K$49</definedName>
    <definedName name="toeroot">[14]data!$K$50</definedName>
    <definedName name="toetip">[14]data!$K$51</definedName>
    <definedName name="TORSION" localSheetId="0">#REF!</definedName>
    <definedName name="TORSION">#REF!</definedName>
    <definedName name="TORSION1">#REF!</definedName>
    <definedName name="TOTAKBM1">#REF!</definedName>
    <definedName name="TOTALBM">#REF!</definedName>
    <definedName name="TR" localSheetId="0" hidden="1">{"Daily Survey Report",#N/A,FALSE,"Daily"}</definedName>
    <definedName name="TR" hidden="1">{"Daily Survey Report",#N/A,FALSE,"Daily"}</definedName>
    <definedName name="TRAFFIC">[20]Traffic!$B$4:$Q$4</definedName>
    <definedName name="TREE">[20]Tree_Enu!$B$9:$K$9</definedName>
    <definedName name="trjidjdjdjdjd" localSheetId="0" hidden="1">{"Daily Survey Report",#N/A,FALSE,"Daily"}</definedName>
    <definedName name="trjidjdjdjdjd" hidden="1">{"Daily Survey Report",#N/A,FALSE,"Daily"}</definedName>
    <definedName name="Tv" localSheetId="0">'[34]Rectangular Beam'!#REF!</definedName>
    <definedName name="Tv">'[34]Rectangular Beam'!#REF!</definedName>
    <definedName name="Tva" localSheetId="0">#REF!</definedName>
    <definedName name="Tva">#REF!</definedName>
    <definedName name="Tvb">#REF!</definedName>
    <definedName name="Twelve">'[16]Chapter-12'!$A$1</definedName>
    <definedName name="Twelve.1">'[16]Chapter-12'!$A$5</definedName>
    <definedName name="Twelve.10">'[16]Chapter-12'!$A$502</definedName>
    <definedName name="Twelve.11">'[16]Chapter-12'!$A$520</definedName>
    <definedName name="Twelve.12">'[16]Chapter-12'!$A$531</definedName>
    <definedName name="Twelve.2">'[16]Chapter-12'!$A$73</definedName>
    <definedName name="Twelve.3">'[16]Chapter-12'!$A$87</definedName>
    <definedName name="Twelve.6">'[16]Chapter-12'!$A$410</definedName>
    <definedName name="Twelve.7">'[16]Chapter-12'!$A$446</definedName>
    <definedName name="Twelve.9">'[16]Chapter-12'!$A$488</definedName>
    <definedName name="two" localSheetId="0">[67]Letter!#REF!</definedName>
    <definedName name="two">[67]Letter!#REF!</definedName>
    <definedName name="ty" localSheetId="0">#REF!</definedName>
    <definedName name="ty">#REF!</definedName>
    <definedName name="ucon">#REF!</definedName>
    <definedName name="ukjhedws" localSheetId="0" hidden="1">{"Daily Survey Report",#N/A,FALSE,"Daily"}</definedName>
    <definedName name="ukjhedws" hidden="1">{"Daily Survey Report",#N/A,FALSE,"Daily"}</definedName>
    <definedName name="umaher" localSheetId="0" hidden="1">{"Daily Survey Report",#N/A,FALSE,"Daily"}</definedName>
    <definedName name="umaher" hidden="1">{"Daily Survey Report",#N/A,FALSE,"Daily"}</definedName>
    <definedName name="unitwtconc">[14]data!$H$112</definedName>
    <definedName name="unitwtconcabut">[14]data!$H$114</definedName>
    <definedName name="unitwtsoil">[14]data!$H$110</definedName>
    <definedName name="usoil" localSheetId="0">#REF!</definedName>
    <definedName name="usoil">#REF!</definedName>
    <definedName name="v" localSheetId="0" hidden="1">{"Daily Survey Report",#N/A,FALSE,"Daily"}</definedName>
    <definedName name="v" hidden="1">{"Daily Survey Report",#N/A,FALSE,"Daily"}</definedName>
    <definedName name="Va" localSheetId="0">#REF!</definedName>
    <definedName name="Va">#REF!</definedName>
    <definedName name="Values_Entered">#N/A</definedName>
    <definedName name="Vb" localSheetId="0">#REF!</definedName>
    <definedName name="Vb">#REF!</definedName>
    <definedName name="VDF">'[61]well-cap'!$F$20</definedName>
    <definedName name="Vidisha_4502" localSheetId="0">#REF!</definedName>
    <definedName name="Vidisha_4502">#REF!</definedName>
    <definedName name="Vidisha_4503" localSheetId="0">#REF!</definedName>
    <definedName name="Vidisha_4503">#REF!</definedName>
    <definedName name="Vidisha_4504" localSheetId="0">#REF!</definedName>
    <definedName name="Vidisha_4504">#REF!</definedName>
    <definedName name="Vidisha_6101" localSheetId="0">#REF!</definedName>
    <definedName name="Vidisha_6101">#REF!</definedName>
    <definedName name="vvv" localSheetId="0" hidden="1">{"Daily Survey Report",#N/A,FALSE,"Daily"}</definedName>
    <definedName name="vvv" hidden="1">{"Daily Survey Report",#N/A,FALSE,"Daily"}</definedName>
    <definedName name="W" localSheetId="0">#REF!</definedName>
    <definedName name="W">#REF!</definedName>
    <definedName name="wcoat">[14]data!$F$33</definedName>
    <definedName name="web_end" localSheetId="0">[65]INPUT!#REF!</definedName>
    <definedName name="web_end">[65]INPUT!#REF!</definedName>
    <definedName name="web_mid" localSheetId="0">[65]INPUT!#REF!</definedName>
    <definedName name="web_mid">[65]INPUT!#REF!</definedName>
    <definedName name="Weekly">[68]Unconnected!$B$9:$B$65</definedName>
    <definedName name="WEEKLY_TRAFFIC_SUMMARY" localSheetId="0">#REF!</definedName>
    <definedName name="WEEKLY_TRAFFIC_SUMMARY">#REF!</definedName>
    <definedName name="width">#REF!</definedName>
    <definedName name="width_foud.">'[35]pier Foundation'!$H$27</definedName>
    <definedName name="Wpcap">[9]basdat!$J$38</definedName>
    <definedName name="Wq" localSheetId="0">#REF!</definedName>
    <definedName name="Wq">#REF!</definedName>
    <definedName name="Wr">#REF!</definedName>
    <definedName name="wrc" localSheetId="0">[69]FdnDes_Soil!#REF!</definedName>
    <definedName name="wrc">[69]FdnDes_Soil!#REF!</definedName>
    <definedName name="wrn.Daily._.Survey._.Report." localSheetId="0" hidden="1">{"Daily Survey Report",#N/A,FALSE,"Daily"}</definedName>
    <definedName name="wrn.Daily._.Survey._.Report." hidden="1">{"Daily Survey Report",#N/A,FALSE,"Daily"}</definedName>
    <definedName name="wrn.fff." localSheetId="0" hidden="1">{#N/A,#N/A,FALSE,"mono_axial";#N/A,#N/A,FALSE,"Mz"}</definedName>
    <definedName name="wrn.fff." hidden="1">{#N/A,#N/A,FALSE,"mono_axial";#N/A,#N/A,FALSE,"Mz"}</definedName>
    <definedName name="ws">[69]FdnDes_Soil!#REF!</definedName>
    <definedName name="x" localSheetId="0" hidden="1">{"Daily Survey Report",#N/A,FALSE,"Daily"}</definedName>
    <definedName name="x" hidden="1">{"Daily Survey Report",#N/A,FALSE,"Daily"}</definedName>
    <definedName name="xu" localSheetId="0">#REF!</definedName>
    <definedName name="xu">#REF!</definedName>
    <definedName name="xulimit">#REF!</definedName>
    <definedName name="xws" localSheetId="0">#REF!</definedName>
    <definedName name="xws">#REF!</definedName>
    <definedName name="y" localSheetId="0" hidden="1">{"Daily Survey Report",#N/A,FALSE,"Daily"}</definedName>
    <definedName name="y" hidden="1">{"Daily Survey Report",#N/A,FALSE,"Daily"}</definedName>
    <definedName name="yf">[17]slab!#REF!</definedName>
    <definedName name="z" localSheetId="0" hidden="1">{"Daily Survey Report",#N/A,FALSE,"Daily"}</definedName>
    <definedName name="z" hidden="1">{"Daily Survey Report",#N/A,FALSE,"Daily"}</definedName>
    <definedName name="zl_10" localSheetId="0">[19]scase!#REF!</definedName>
    <definedName name="zl_10">[19]scase!#REF!</definedName>
    <definedName name="zl_11" localSheetId="0">'[19]scase-dislodged'!#REF!</definedName>
    <definedName name="zl_11">'[19]scase-dislodged'!#REF!</definedName>
    <definedName name="zl_12">'[19]abut-design'!#REF!</definedName>
    <definedName name="zl_19">'[19]abut-design1'!#REF!</definedName>
    <definedName name="zl_8">[19]ncase!#REF!</definedName>
    <definedName name="zl_9">'[19]ncase-dislodged'!#REF!</definedName>
    <definedName name="zone">[62]DATA!$I$2:$I$7</definedName>
    <definedName name="Zoning_Scheme" localSheetId="0">#REF!</definedName>
    <definedName name="Zoning_Scheme">#REF!</definedName>
    <definedName name="zt_10" localSheetId="0">[19]scase!#REF!</definedName>
    <definedName name="zt_10">[19]scase!#REF!</definedName>
    <definedName name="zt_11" localSheetId="0">'[19]scase-dislodged'!#REF!</definedName>
    <definedName name="zt_11">'[19]scase-dislodged'!#REF!</definedName>
    <definedName name="zt_12">'[19]abut-design'!#REF!</definedName>
    <definedName name="zt_19">'[19]abut-design1'!#REF!</definedName>
    <definedName name="zt_8">[19]ncase!#REF!</definedName>
    <definedName name="zt_9">'[19]ncase-dislodged'!#REF!</definedName>
  </definedNames>
  <calcPr calcId="152511" calcMode="manual"/>
</workbook>
</file>

<file path=xl/calcChain.xml><?xml version="1.0" encoding="utf-8"?>
<calcChain xmlns="http://schemas.openxmlformats.org/spreadsheetml/2006/main">
  <c r="M6" i="1" l="1"/>
  <c r="G42" i="1"/>
  <c r="I42" i="1"/>
  <c r="K42" i="1"/>
  <c r="M42" i="1"/>
  <c r="N42" i="1"/>
  <c r="O42" i="1" s="1"/>
  <c r="G41" i="1"/>
  <c r="I41" i="1"/>
  <c r="K41" i="1"/>
  <c r="M41" i="1"/>
  <c r="N41" i="1"/>
  <c r="O41" i="1" s="1"/>
  <c r="G40" i="1"/>
  <c r="I40" i="1"/>
  <c r="K40" i="1"/>
  <c r="M40" i="1"/>
  <c r="N40" i="1"/>
  <c r="O40" i="1" s="1"/>
  <c r="G39" i="1"/>
  <c r="I39" i="1"/>
  <c r="K39" i="1"/>
  <c r="M39" i="1"/>
  <c r="N39" i="1"/>
  <c r="O39" i="1" s="1"/>
  <c r="N46" i="1"/>
  <c r="O46" i="1" s="1"/>
  <c r="N47" i="1"/>
  <c r="O47" i="1" s="1"/>
  <c r="N48" i="1"/>
  <c r="O48" i="1" s="1"/>
  <c r="N49" i="1"/>
  <c r="O49" i="1" s="1"/>
  <c r="N50" i="1"/>
  <c r="N51" i="1"/>
  <c r="N52" i="1"/>
  <c r="N53" i="1"/>
  <c r="N54" i="1"/>
  <c r="O54" i="1" s="1"/>
  <c r="N55" i="1"/>
  <c r="O55" i="1" s="1"/>
  <c r="N56" i="1"/>
  <c r="O56" i="1" s="1"/>
  <c r="N57" i="1"/>
  <c r="O57" i="1" s="1"/>
  <c r="N58" i="1"/>
  <c r="O58" i="1" s="1"/>
  <c r="N59" i="1"/>
  <c r="O59" i="1" s="1"/>
  <c r="N60" i="1"/>
  <c r="O60" i="1" s="1"/>
  <c r="N45" i="1"/>
  <c r="O45" i="1" s="1"/>
  <c r="O50" i="1"/>
  <c r="O51" i="1"/>
  <c r="O52" i="1"/>
  <c r="O53" i="1"/>
  <c r="O16" i="1"/>
  <c r="O20" i="1"/>
  <c r="N7" i="1"/>
  <c r="O7" i="1" s="1"/>
  <c r="N8" i="1"/>
  <c r="O8" i="1" s="1"/>
  <c r="N9" i="1"/>
  <c r="O9" i="1" s="1"/>
  <c r="N10" i="1"/>
  <c r="O10" i="1" s="1"/>
  <c r="N11" i="1"/>
  <c r="O11" i="1" s="1"/>
  <c r="N12" i="1"/>
  <c r="O12" i="1" s="1"/>
  <c r="N13" i="1"/>
  <c r="O13" i="1" s="1"/>
  <c r="N14" i="1"/>
  <c r="O14" i="1" s="1"/>
  <c r="N15" i="1"/>
  <c r="O15" i="1" s="1"/>
  <c r="N16" i="1"/>
  <c r="N17" i="1"/>
  <c r="O17" i="1" s="1"/>
  <c r="N18" i="1"/>
  <c r="O18" i="1" s="1"/>
  <c r="N19" i="1"/>
  <c r="O19" i="1" s="1"/>
  <c r="N20" i="1"/>
  <c r="N21" i="1"/>
  <c r="O21" i="1" s="1"/>
  <c r="N22" i="1"/>
  <c r="O22" i="1" s="1"/>
  <c r="N23" i="1"/>
  <c r="O23" i="1" s="1"/>
  <c r="N24" i="1"/>
  <c r="O24" i="1" s="1"/>
  <c r="N25" i="1"/>
  <c r="O25" i="1" s="1"/>
  <c r="N26" i="1"/>
  <c r="O26" i="1" s="1"/>
  <c r="N27" i="1"/>
  <c r="O27" i="1" s="1"/>
  <c r="N28" i="1"/>
  <c r="O28" i="1" s="1"/>
  <c r="N29" i="1"/>
  <c r="O29" i="1" s="1"/>
  <c r="N30" i="1"/>
  <c r="O30" i="1" s="1"/>
  <c r="N31" i="1"/>
  <c r="O31" i="1" s="1"/>
  <c r="N32" i="1"/>
  <c r="O32" i="1" s="1"/>
  <c r="N33" i="1"/>
  <c r="O33" i="1" s="1"/>
  <c r="N34" i="1"/>
  <c r="O34" i="1" s="1"/>
  <c r="N35" i="1"/>
  <c r="O35" i="1" s="1"/>
  <c r="N36" i="1"/>
  <c r="O36" i="1" s="1"/>
  <c r="N37" i="1"/>
  <c r="O37" i="1" s="1"/>
  <c r="N38" i="1"/>
  <c r="O38" i="1" s="1"/>
  <c r="N6" i="1"/>
  <c r="O6" i="1" s="1"/>
  <c r="O65" i="1"/>
  <c r="O66" i="1"/>
  <c r="O67" i="1"/>
  <c r="O68" i="1"/>
  <c r="O73" i="1"/>
  <c r="O64" i="1"/>
  <c r="N65" i="1"/>
  <c r="N66" i="1"/>
  <c r="N67" i="1"/>
  <c r="N68" i="1"/>
  <c r="N69" i="1"/>
  <c r="O69" i="1" s="1"/>
  <c r="N70" i="1"/>
  <c r="O70" i="1" s="1"/>
  <c r="N71" i="1"/>
  <c r="O71" i="1" s="1"/>
  <c r="N72" i="1"/>
  <c r="O72" i="1" s="1"/>
  <c r="N73" i="1"/>
  <c r="N64" i="1"/>
  <c r="M65" i="1"/>
  <c r="M66" i="1"/>
  <c r="M67" i="1"/>
  <c r="M68" i="1"/>
  <c r="M69" i="1"/>
  <c r="M70" i="1"/>
  <c r="M71" i="1"/>
  <c r="M72" i="1"/>
  <c r="M73" i="1"/>
  <c r="M64" i="1"/>
  <c r="M60" i="1"/>
  <c r="M59" i="1"/>
  <c r="M58" i="1"/>
  <c r="M57" i="1"/>
  <c r="M56" i="1"/>
  <c r="M55" i="1"/>
  <c r="M54" i="1"/>
  <c r="M53" i="1"/>
  <c r="M52" i="1"/>
  <c r="M51" i="1"/>
  <c r="M50" i="1"/>
  <c r="M49" i="1"/>
  <c r="M48" i="1"/>
  <c r="M47" i="1"/>
  <c r="M46" i="1"/>
  <c r="M45" i="1"/>
  <c r="M7" i="1"/>
  <c r="M8" i="1"/>
  <c r="M9" i="1"/>
  <c r="M10" i="1"/>
  <c r="M11" i="1"/>
  <c r="M12" i="1"/>
  <c r="M13" i="1"/>
  <c r="M14" i="1"/>
  <c r="M15" i="1"/>
  <c r="M16" i="1"/>
  <c r="M17" i="1"/>
  <c r="M18" i="1"/>
  <c r="M19" i="1"/>
  <c r="M20" i="1"/>
  <c r="M21" i="1"/>
  <c r="M22" i="1"/>
  <c r="M23" i="1"/>
  <c r="M24" i="1"/>
  <c r="M25" i="1"/>
  <c r="M26" i="1"/>
  <c r="M27" i="1"/>
  <c r="M28" i="1"/>
  <c r="M29" i="1"/>
  <c r="M30" i="1"/>
  <c r="M31" i="1"/>
  <c r="M32" i="1"/>
  <c r="M33" i="1"/>
  <c r="M34" i="1"/>
  <c r="M35" i="1"/>
  <c r="M36" i="1"/>
  <c r="M37" i="1"/>
  <c r="M38" i="1"/>
  <c r="K65" i="1"/>
  <c r="K66" i="1"/>
  <c r="K67" i="1"/>
  <c r="K68" i="1"/>
  <c r="K69" i="1"/>
  <c r="K70" i="1"/>
  <c r="K71" i="1"/>
  <c r="K72" i="1"/>
  <c r="K73" i="1"/>
  <c r="K64" i="1"/>
  <c r="K60" i="1"/>
  <c r="K59" i="1"/>
  <c r="K58" i="1"/>
  <c r="K57" i="1"/>
  <c r="K56" i="1"/>
  <c r="K55" i="1"/>
  <c r="K54" i="1"/>
  <c r="K53" i="1"/>
  <c r="K52" i="1"/>
  <c r="K51" i="1"/>
  <c r="K50" i="1"/>
  <c r="K49" i="1"/>
  <c r="K48" i="1"/>
  <c r="K47" i="1"/>
  <c r="K46" i="1"/>
  <c r="K45" i="1"/>
  <c r="K7" i="1"/>
  <c r="K8" i="1"/>
  <c r="K9" i="1"/>
  <c r="K10" i="1"/>
  <c r="K11" i="1"/>
  <c r="K12" i="1"/>
  <c r="K13" i="1"/>
  <c r="K14" i="1"/>
  <c r="K15" i="1"/>
  <c r="K16" i="1"/>
  <c r="K17" i="1"/>
  <c r="K18" i="1"/>
  <c r="K19" i="1"/>
  <c r="K20" i="1"/>
  <c r="K21" i="1"/>
  <c r="K22" i="1"/>
  <c r="K23" i="1"/>
  <c r="K24" i="1"/>
  <c r="K25" i="1"/>
  <c r="K26" i="1"/>
  <c r="K27" i="1"/>
  <c r="K28" i="1"/>
  <c r="K29" i="1"/>
  <c r="K30" i="1"/>
  <c r="K31" i="1"/>
  <c r="K32" i="1"/>
  <c r="K33" i="1"/>
  <c r="K34" i="1"/>
  <c r="K35" i="1"/>
  <c r="K36" i="1"/>
  <c r="K37" i="1"/>
  <c r="K38" i="1"/>
  <c r="K6" i="1"/>
  <c r="G38" i="1"/>
  <c r="I38" i="1"/>
  <c r="G37" i="1"/>
  <c r="I37" i="1"/>
  <c r="G36" i="1"/>
  <c r="I36" i="1"/>
  <c r="G35" i="1"/>
  <c r="I35" i="1"/>
  <c r="G34" i="1"/>
  <c r="I34" i="1"/>
  <c r="G33" i="1"/>
  <c r="I33" i="1"/>
  <c r="M61" i="1" l="1"/>
  <c r="K43" i="1"/>
  <c r="O43" i="1"/>
  <c r="M43" i="1"/>
  <c r="M62" i="1" s="1"/>
  <c r="M74" i="1"/>
  <c r="K74" i="1"/>
  <c r="O74" i="1"/>
  <c r="K61" i="1"/>
  <c r="O61" i="1"/>
  <c r="K62" i="1" l="1"/>
  <c r="M75" i="1"/>
  <c r="M76" i="1" s="1"/>
  <c r="M77" i="1" s="1"/>
  <c r="M78" i="1" s="1"/>
  <c r="K75" i="1"/>
  <c r="K76" i="1" s="1"/>
  <c r="K77" i="1" s="1"/>
  <c r="K78" i="1" s="1"/>
  <c r="O62" i="1"/>
  <c r="O75" i="1" s="1"/>
  <c r="O76" i="1" s="1"/>
  <c r="O77" i="1" s="1"/>
  <c r="O78" i="1" s="1"/>
  <c r="I72" i="1" l="1"/>
  <c r="I70" i="1"/>
  <c r="I68" i="1"/>
  <c r="I66" i="1"/>
  <c r="I64" i="1"/>
  <c r="I73" i="1"/>
  <c r="I71" i="1"/>
  <c r="I69" i="1"/>
  <c r="I67" i="1"/>
  <c r="I65" i="1"/>
  <c r="I56" i="1"/>
  <c r="G30" i="1"/>
  <c r="I30" i="1"/>
  <c r="G58" i="1"/>
  <c r="I58" i="1"/>
  <c r="I74" i="1" l="1"/>
  <c r="G23" i="1" l="1"/>
  <c r="I23" i="1"/>
  <c r="G24" i="1"/>
  <c r="I24" i="1"/>
  <c r="G21" i="1"/>
  <c r="I21" i="1"/>
  <c r="G29" i="1"/>
  <c r="I29" i="1"/>
  <c r="I46" i="1"/>
  <c r="I47" i="1"/>
  <c r="I48" i="1"/>
  <c r="I49" i="1"/>
  <c r="I50" i="1"/>
  <c r="I51" i="1"/>
  <c r="I52" i="1"/>
  <c r="I53" i="1"/>
  <c r="I54" i="1"/>
  <c r="I55" i="1"/>
  <c r="I57" i="1"/>
  <c r="I59" i="1"/>
  <c r="I60" i="1"/>
  <c r="G46" i="1"/>
  <c r="G47" i="1"/>
  <c r="G48" i="1"/>
  <c r="G49" i="1"/>
  <c r="G50" i="1"/>
  <c r="G51" i="1"/>
  <c r="G52" i="1"/>
  <c r="G53" i="1"/>
  <c r="G54" i="1"/>
  <c r="G55" i="1"/>
  <c r="G56" i="1"/>
  <c r="G57" i="1"/>
  <c r="G59" i="1"/>
  <c r="G60" i="1"/>
  <c r="I45" i="1"/>
  <c r="G45" i="1"/>
  <c r="I16" i="1"/>
  <c r="I17" i="1"/>
  <c r="I18" i="1"/>
  <c r="I19" i="1"/>
  <c r="I20" i="1"/>
  <c r="I22" i="1"/>
  <c r="I25" i="1"/>
  <c r="I26" i="1"/>
  <c r="I27" i="1"/>
  <c r="I28" i="1"/>
  <c r="I31" i="1"/>
  <c r="I32" i="1"/>
  <c r="I15" i="1"/>
  <c r="G16" i="1"/>
  <c r="G17" i="1"/>
  <c r="G18" i="1"/>
  <c r="G19" i="1"/>
  <c r="G20" i="1"/>
  <c r="G22" i="1"/>
  <c r="G25" i="1"/>
  <c r="G26" i="1"/>
  <c r="G27" i="1"/>
  <c r="G28" i="1"/>
  <c r="G31" i="1"/>
  <c r="G32" i="1"/>
  <c r="G15" i="1"/>
  <c r="I7" i="1"/>
  <c r="I8" i="1"/>
  <c r="I9" i="1"/>
  <c r="I10" i="1"/>
  <c r="I11" i="1"/>
  <c r="I12" i="1"/>
  <c r="I13" i="1"/>
  <c r="I14" i="1"/>
  <c r="G7" i="1"/>
  <c r="G8" i="1"/>
  <c r="G9" i="1"/>
  <c r="G10" i="1"/>
  <c r="G11" i="1"/>
  <c r="G12" i="1"/>
  <c r="G13" i="1"/>
  <c r="G14" i="1"/>
  <c r="I6" i="1"/>
  <c r="I43" i="1" s="1"/>
  <c r="G6" i="1"/>
  <c r="G65" i="1"/>
  <c r="G66" i="1"/>
  <c r="G67" i="1"/>
  <c r="G68" i="1"/>
  <c r="G69" i="1"/>
  <c r="G70" i="1"/>
  <c r="G71" i="1"/>
  <c r="G72" i="1"/>
  <c r="G73" i="1"/>
  <c r="G64" i="1"/>
  <c r="G74" i="1" l="1"/>
  <c r="G61" i="1"/>
  <c r="I61" i="1"/>
  <c r="G43" i="1"/>
  <c r="I62" i="1"/>
  <c r="G62" i="1" l="1"/>
  <c r="I75" i="1"/>
  <c r="I76" i="1" l="1"/>
  <c r="I77" i="1" s="1"/>
  <c r="I78" i="1" s="1"/>
  <c r="G75" i="1"/>
  <c r="G76" i="1" l="1"/>
  <c r="G77" i="1" s="1"/>
  <c r="G78" i="1" s="1"/>
</calcChain>
</file>

<file path=xl/sharedStrings.xml><?xml version="1.0" encoding="utf-8"?>
<sst xmlns="http://schemas.openxmlformats.org/spreadsheetml/2006/main" count="207" uniqueCount="132">
  <si>
    <t>RENEWAL OF RURAL ROADS  (CG)</t>
  </si>
  <si>
    <t>District:- Gariaband</t>
  </si>
  <si>
    <t>S.No/ SOR No</t>
  </si>
  <si>
    <t>Description</t>
  </si>
  <si>
    <t>Unit</t>
  </si>
  <si>
    <t>Quantity</t>
  </si>
  <si>
    <t>Rate</t>
  </si>
  <si>
    <t>Amount</t>
  </si>
  <si>
    <t>9.21 (A)</t>
  </si>
  <si>
    <r>
      <rPr>
        <b/>
        <sz val="9"/>
        <rFont val="Times New Roman"/>
        <family val="1"/>
      </rPr>
      <t>A typical design of PMGSY informatory Sign Board is shown in fig. 12ffi.1 The specification and installation details ofthe typical sign board are given below:</t>
    </r>
    <r>
      <rPr>
        <sz val="9"/>
        <rFont val="Times New Roman"/>
        <family val="1"/>
      </rPr>
      <t xml:space="preserve">
 (i) The board will be a composite unit consisting of three plates of Alumininm Composite Materials (ACM), material specifications are per Clause 1701.3.7 The top most plate will be in diamond shape of 600 mn x 600 mm sizr, riveted over welded M.S. angle iron frame of 25 mm x 25 mm x 5 mm size on back on edges. The middle plate will be 1200 mm 150 mm size riveted over welded rvr.s. angle iron frame of 25 mm x 25 nm x 5 mm size on back on edges. The main Iower most plate wiII be 1500 mn x 600 mm size, riveted over welded M.S. angle iron frame of 25 mm x 25 mm x 5 mm size welding of all the sheets over angle iron frame will be done neatly to have plain surface on one side. The angle iron frames of the lower most plate and the middle plate will be welded to two nos. 75 mm x 75 mm (12 SWG ) sheet tubes posts placed at 1125 mm apart centre to centre. The top of the middle plate wilt be flushed with the top of 75 nm dia medium steel tube posts and these posts will be embedded in cement concrete M 15 grade blocks of 450 mm x 450 mm x 600 mm below ground level. The height of bottom of the lower nost plate will be 1200 mm from normal ground level and the bottom of middle plate will be 100 mm above the top level of the lower most plate. The diamond shaped plate mounted over angle iron frame will be connected to middle plate by square medium steel section of 47 mm x 47 mm thickness 12 SWG having a spacing of 100 mm between the diamond shaped plate and middle plate and this square section will be welded to the bottom point of the diamond shaped plate. (ii) The lettering and borders etc. of middle and bottom plate, pMGSy logo on top plates shall be as per clause 1701.4.6 messages/Borders. All the section of frame and posts will be painted with primer and two coats of Epoxy paint The steel tube below ground level will be painted with three coats of Epoxy paint The design, painting and lettering shall be done as per approved drawing. (iii) For warranty and durability the clause 1701.5 and for maintenance the clause 1911 shall be applicable. (iv) A reference number along with the month and year of installation should be placed on the back of a sing in a contrasting colour or by stamping in characters not exceeding 50 mm in height</t>
    </r>
  </si>
  <si>
    <t>Each</t>
  </si>
  <si>
    <t>Providing and fixing  'Citizen Information Board' of PMGSY Project (A)  Providing and fixing  of typical " PMGSY Citizen Information Board" with Logo as per MoRD specifications &amp; drawings, made of 75 mm square or 75 mm dia circular steel tube of 12 SWG 3.2 m height and cross member 2 nos 1m long, fixed with angle iron 50x50x5 mm MS angle on the back  (1no. Citizen Board, 1 no. maint. board)</t>
  </si>
  <si>
    <t>Providing &amp; Fixing of PMGSY 'Logo' board  Providing and fixing of typical PMGSY logo board as per MoRD specifications and drawings.</t>
  </si>
  <si>
    <t>9.8 (i)</t>
  </si>
  <si>
    <t>Kilometre  Stone    Reinforced cement concrete M15  grade kilometre stone/local stone of standard design as per IRC:8 fixing in position including painting and printing, etc as per drawing and Technical Specification Clause 1703 (i) 5th Kilometer Stone (Precast)</t>
  </si>
  <si>
    <t>9.8 (ii)</t>
  </si>
  <si>
    <t>Kilometre  Stone    Reinforced cement concrete M15  grade kilometre stone/local stone of standard design as per IRC:8 fixing in position including painting and printing, etc as per drawing and Technical Specification Clause 1703 (ii) Ordinary Kilometer Stone (Precast)</t>
  </si>
  <si>
    <t>9.8 (iii)</t>
  </si>
  <si>
    <t>(iii) 200 m stone (precast)</t>
  </si>
  <si>
    <t>9.21 B</t>
  </si>
  <si>
    <t>Retro - Reflective Trafic Signs, Direction and place identification signs up to 0.9 Sqm. sign board Cautionary, mandatory, informatory direction and place identification sign boards.Semi-Reflective Traffic signs upto 0.90 sqm Direction and place indentification signs up to 0.9 sqm size board       Providing and erecting direction and place identifications of semi reflective sign boards as per IRC:67 made of 2 mm thick M.S. Sheet duly stove enameled paint in white colour in front and grey colour on back with red reflective border of 70 mm width and required message, letters, figures with reflective engineering grade tape as per MORD specifications of required shade and colour.  Supported and welded on 47 mm x 47mm of 12 SWG Square  tube of 3050 mm height duly strengthened by 25 mm x 5 mm M/s flat iron on edges on back firmly fixed to the ground by means of properly designed foundations with M-15 grade cement concrete 450 mm x 450 mm x 600 m m, 600 mm below ground level as per approved drawing and Technical Specification Clause 1701</t>
  </si>
  <si>
    <t>Sqm</t>
  </si>
  <si>
    <t>Guard Stone     Reinforced cement concrete M15  grade Guard Stone of size 200 mm x 200mm x 800 mm fixing in position including painting and printing etc. as per drawing, Technical Specification and as per direction of Engineer in Charge.</t>
  </si>
  <si>
    <t>7.1(I)</t>
  </si>
  <si>
    <t>Excavation  for structuresas per drawing and technical specifications Clause 305.1 including seting out, construction of shoring and bracing,  removal of stumps and othar deletercus material and dis posal upto a lead  of 50m dressing of sides and bottom and backfilling in trenches with excavated suitable material .Oridanary soil (i) upto 3 m depth</t>
  </si>
  <si>
    <t>cum</t>
  </si>
  <si>
    <t>A</t>
  </si>
  <si>
    <t>i) Upto 3m depth below av. GL</t>
  </si>
  <si>
    <t>I</t>
  </si>
  <si>
    <t>Ordanary Soil</t>
  </si>
  <si>
    <t>7.10         (ii)</t>
  </si>
  <si>
    <t>Providing concrete for plain/reinforced concrete in open foundation complete as per drawings and technical specifications Clause 802, 803, 1202 &amp; 1203 (II)P.C.C grade M 15(Nominal mix (1:2.5:5)</t>
  </si>
  <si>
    <t>7.18 (I)</t>
  </si>
  <si>
    <r>
      <t xml:space="preserve">Plain/reinforced cement concrete in substructure complete as per drawings and technical specification Clauses 802, 804, 805, 806, 807, 1202 ans 1204                                                                                       For height upto 5 m                                                                                                                                                                                                  </t>
    </r>
    <r>
      <rPr>
        <b/>
        <sz val="11"/>
        <rFont val="Times New Roman"/>
        <family val="1"/>
      </rPr>
      <t>(I)P.C.C grade M 15 (Nominal mix (1:2.5:5)</t>
    </r>
  </si>
  <si>
    <t>7.6(a)</t>
  </si>
  <si>
    <t xml:space="preserve">Providing and laying reinforced cement concrete pipe NP3 for Culverts/ Burried conduits on first class bedding of granular  material including  fixing collar with cement mortar 1:2 but excluding excavation, protection works, backfilling, concrete and masonry works in head walls and parapets as per Clause 1106.
(A) 600 mm dia
</t>
  </si>
  <si>
    <t>M</t>
  </si>
  <si>
    <t>7.23(I)</t>
  </si>
  <si>
    <t>3.5 (i)</t>
  </si>
  <si>
    <t>Excavation in Cutting in Soil by manual means with lead upto 50 mExcavation for roadway in soil for carrying of cut earth to embankment site with a lift upto 1.5 m and lead upto 50 m as per Technical Specification Clause 302.3"</t>
  </si>
  <si>
    <t>RM</t>
  </si>
  <si>
    <t xml:space="preserve">Construction of Plain Cement Concrete Drain with P.C.C. grade M-15 including all shuttering/form work etc. complete as per drawings/technical specification and direction of engineer in charge. </t>
  </si>
  <si>
    <t>Cum</t>
  </si>
  <si>
    <t>7.23 (ii)</t>
  </si>
  <si>
    <t xml:space="preserve"> Backfilling behind abutment, wing wall and return wall complete as 
per drawings &amp; technical specification Clause 1204.3.8 
II) Sandy material </t>
  </si>
  <si>
    <t>Providing and laying reinforced cement concrete in superstructure as per drawing and technical specifications Clauses 800, 1205.4 and 1205.5</t>
  </si>
  <si>
    <t>Supplying, fitting, and placing HYSD bar reinforcement in superstructure complete as per drawing and technical specifications Clauses 1002, 1010 and 1202 (12 MM)</t>
  </si>
  <si>
    <t>MT</t>
  </si>
  <si>
    <t>9.19A</t>
  </si>
  <si>
    <t xml:space="preserve">Speed Braker
Providing and laying rounded hump type of Speed Breaker confirming to IRC – 99 and as per guidelines and drawings of NRRDA circular no. DO No. P-17019/6/2006/PII Dated 16 Sept 2009, including providing, laying and compaction of GSB, G II, G III, OGPC, Seal Coat Type B, as per specifications and appended drawing on both the sides of carriage way up to formation width maintaining rounded hump type shape with bituminous mix material i/c providing and painting of black and white strips, providing and fixing of two no. 600mm equilateral semi reflecting sign boards, i/c cost of all materials, labour T &amp; P &amp; Machinery etc complete and as directed by engineer in charge as per relevant clauses of MORD specifications.
For 7.50 M Formation Width
</t>
  </si>
  <si>
    <t xml:space="preserve">Restoration of Rain Cuts
Restoration of rain cuts with soil, moorum gravel or a mixture of these, clearing the loose soil, benching for 300mm width laying fresh material in layers not exceeding 250 mm and compaction with plate compactor or power rammer to restore the original alignment, level and slopes as per drawings and technical specifications Clause 1902
</t>
  </si>
  <si>
    <t>Maintenance of WBM road including filling up of pot holes, ruts and rectifying corrugated surface, damaged edges and raveling as per technical specification Clause 1906.</t>
  </si>
  <si>
    <r>
      <rPr>
        <b/>
        <sz val="10"/>
        <rFont val="Arial"/>
        <family val="2"/>
      </rPr>
      <t>Prime Coat</t>
    </r>
    <r>
      <rPr>
        <sz val="10"/>
        <rFont val="Arial"/>
        <family val="2"/>
      </rPr>
      <t xml:space="preserve"> Providing and applying primer coat with bitumen emulsion    (SS-1) on prepared surface of granular base including cleaning of road surface and spraying primer at the rate of 0.70-1.0 kg/sqm using mechanical means as per Technical Specification Clause 502 
</t>
    </r>
  </si>
  <si>
    <t>11.3(iii)</t>
  </si>
  <si>
    <r>
      <rPr>
        <b/>
        <sz val="10"/>
        <rFont val="Arial"/>
        <family val="2"/>
      </rPr>
      <t xml:space="preserve">Maintenance of bituminous surface road   </t>
    </r>
    <r>
      <rPr>
        <sz val="10"/>
        <rFont val="Arial"/>
        <family val="2"/>
      </rPr>
      <t xml:space="preserve">                                                                                  
(iii) Repair to pot holes and removal of loose material, trimming of sides, cleaning of surface by providing tack coat, 20 mm thick pre-mix carpet and seal coat type B specification  Clause 1904.2</t>
    </r>
  </si>
  <si>
    <t>sqm</t>
  </si>
  <si>
    <t xml:space="preserve">Scarifying Existing Granular bituminous Surface to a Depth of 100 mm
Scarifying existing granular/bituminous surface upto a depth of 100 mm and disposal of scarified material with a lift upto 3 m and lead upto 1000 m as per Technical Specification Clause 301.4. RD 6500 to 7400 m
</t>
  </si>
  <si>
    <t>3.12-A</t>
  </si>
  <si>
    <t xml:space="preserve">(a) Construction of subgrade and earthen shoulders with approved material (Granular material having CBR not less than 7) obtained from borrow pits with all lifts and leads, transporting to site, spreading, grading to required slope and compacted to meet requirement of Table 300.2 as per Technical Specification Clause 303.1.For Item No.3.12(a) &amp; (b)  RD 6500 to 7400 m
</t>
  </si>
  <si>
    <t>3.12-B</t>
  </si>
  <si>
    <t>Construction of subgrade and earthen shoulders with approved material (Granular material having CBR not less than 10) obtained from borrow pits with all lifts and leads, transporting to site, spreading, grading to required slope and compacted to meet requirement of Table 300.2 as per Technical Specification Clause 303.1.(To be used for side shoulder WBM)  RD 6500 to 7400 m</t>
  </si>
  <si>
    <t xml:space="preserve">Wet Mix Macadam
Providing, laying, spreading and compacting graded stone aggregate to wet mix macadam specification including premixing the  material with water at OMC in mechanical mixer (Pug Mill), carriage of mixed material by tipper to site, laying  in uniform layers in sub-base/base course on a well prepared sub-base and compacting with smooth  wheel roller of 80 to 100kN weight to achieve the desired density including lighting, barricading and maintenance of diversion, etc as per Tables 400.11 &amp; 400.12 and Technical Specification Clause 406.  RD 6500 to 7400 m
</t>
  </si>
  <si>
    <r>
      <rPr>
        <b/>
        <sz val="12"/>
        <color theme="1"/>
        <rFont val="Times New Roman"/>
        <family val="1"/>
      </rPr>
      <t xml:space="preserve"> Primer coat </t>
    </r>
    <r>
      <rPr>
        <sz val="12"/>
        <color theme="1"/>
        <rFont val="Times New Roman"/>
        <family val="1"/>
      </rPr>
      <t xml:space="preserve">Providing and applying primer coat with bitumen emulsion    (SS-1) on prepared surface of granular base including cleaning of road surface and spraying primer at the rate of 0.70-1.0 kg/sqm using mechanical means as per Technical Specification Clause 502 </t>
    </r>
  </si>
  <si>
    <t>11.14 (i)</t>
  </si>
  <si>
    <t xml:space="preserve">  (i)  Tack coat  Providing and applying tack coat with Bitumen emulsion (RS-1)  using emulsion distributor at the rate of 0.25 to 0.30 kg per sqm on the prepared dry and hungry bituminous surface cleaned with Hydraulic broom as per Technical Specification Clause 503.</t>
  </si>
  <si>
    <t xml:space="preserve">Bituminous Macadam 
Providing and laying bituminous macadam with hot mix plant using crushed aggregates of grading as per Table 500.4 premixed with bituminous binder, transported to site laid over a previously prepared surface with paver finisher to the required grade, level and alignment and rolled to achieve the desired compaction as per Technical Specification Clause 504. 
Bitumen(S-65) VG-30
</t>
  </si>
  <si>
    <t>11.14 (ii)</t>
  </si>
  <si>
    <t xml:space="preserve">Pre-mix carpet using bituminous (penetration grade modified bitumen) binder Providing, laying and rolling of open-graded premix carpet of 20 mm thickness composed of 13.2 mm to 5.6 mm aggregates either using penetration grade bitumen or emulsion to required line, grade and level to serve as wearing course on a previously prepared base, including mixing in a suitable plant, laying and rolling with a three wheel 80-100 kN static roller capacity, finished to required level and grades to be followed by seal coat of either Type A or Type B or Type C as per Technical Specification Clause 508. </t>
  </si>
  <si>
    <t>11.14 (iv)</t>
  </si>
  <si>
    <r>
      <rPr>
        <b/>
        <sz val="10"/>
        <rFont val="Times New Roman"/>
        <family val="1"/>
      </rPr>
      <t>Seal Coat</t>
    </r>
    <r>
      <rPr>
        <sz val="10"/>
        <rFont val="Times New Roman"/>
        <family val="1"/>
      </rPr>
      <t xml:space="preserve"> Providing and laying seal coat sealing the voids in a bituminous surface laid to the specified levels, grade and cross fall using Type A, Type B and Type C as per Technical Specification Clause 510</t>
    </r>
  </si>
  <si>
    <t>11.2(i)</t>
  </si>
  <si>
    <t xml:space="preserve">Maintenance of shoulder (filling with fresh selected material)
Making up loss of material/irregularities on shoulders to the design level by adding fresh approved selected material and compacting it with appropriate equipment at OMC upto a lead of 1000 m  as per technical specification </t>
  </si>
  <si>
    <t>Road marking with Hot Applied Thermoplastic Compound with Reflectorizing Glass Beads on Bituminous Surface (Providing and laying of hot applied thermoplastic compound 2.5 mm thick including reflectorizing glass beads @ 250 gms per sqm area, thickness of 2.5 mm is exclusive of surface applied glass beads as per IRC: 35. The finished surface to be level, uniform and free from streaks and holes.)</t>
  </si>
  <si>
    <t xml:space="preserve">Annual Routine Maintenance Work </t>
  </si>
  <si>
    <t>BOQ IR and Renewal Work</t>
  </si>
  <si>
    <t xml:space="preserve">ADD 18% GST </t>
  </si>
  <si>
    <t>S.No</t>
  </si>
  <si>
    <t>1st Year Maintenance work BT</t>
  </si>
  <si>
    <t>CC</t>
  </si>
  <si>
    <t>2nd Year Maintenance work BT</t>
  </si>
  <si>
    <t>3rd Year Maintenance work BT</t>
  </si>
  <si>
    <t>4th Year Maintenance work BT</t>
  </si>
  <si>
    <t>5th Year Maintenance work BT</t>
  </si>
  <si>
    <t>Grand total Const+Maintenance</t>
  </si>
  <si>
    <t>Total Const+Maintenance+GST</t>
  </si>
  <si>
    <t xml:space="preserve">Length </t>
  </si>
  <si>
    <t>KM</t>
  </si>
  <si>
    <t>Say In Lakh</t>
  </si>
  <si>
    <t>Paktiya to Deosara</t>
  </si>
  <si>
    <t>Hathbay to Kodohardi</t>
  </si>
  <si>
    <t>7.6(A)</t>
  </si>
  <si>
    <t>Mt</t>
  </si>
  <si>
    <t>Providing &amp; Laying Cement Concrete Pipe NP3  on first class bedding of granular material including fixing collar with cement sand mortar 1:2 but excluding excavation, protection works, backfilling, concrete and masonary work in head wall and parapets as per clause 1106 .(A) 600 mm Dia.</t>
  </si>
  <si>
    <t>2.27(ii)</t>
  </si>
  <si>
    <t>Providing and laying reinforced cement concrete in superstructure as per drawing and technical specificationsClause 800, 1205.4 and 1205.5  R.C.C. M 25</t>
  </si>
  <si>
    <t>Providing weepholes in brick masonry/stone masonry, plain/ reinforced concrete abutment, wing wall, return wall with 100 mm dia AC pipe extending through the full width of the structures with slope of 1(V):20(H) towards drawing face complete as per drawing and technical specification Clauses 614, 709, 1204.3.7</t>
  </si>
  <si>
    <t>Backfilling behind abutment, wing wall and return wall complete as per drawings &amp; technical specification Clause 1204.3.8                (  I) Granular material</t>
  </si>
  <si>
    <t xml:space="preserve">BOQ For Renewal Work </t>
  </si>
  <si>
    <t>4.1(d)</t>
  </si>
  <si>
    <t>Providing and laying of apron with cement concrete blocks of size as per Table 1300.1 cast-in-situ and made with nominal mix of M-15 grade cement concrete as per drawing and technical specifications Clause 1301</t>
  </si>
  <si>
    <t>Granular Sub-base with Well Graded Material (CBR 20 or more) (Table 400.1)
Crushed stone materials (CBR 35 or more), This item is to be used only, where local GSB material or GSB material with blending with other material is not available.</t>
  </si>
  <si>
    <t>Providing and fixing 20 mm thick compressible fibre board in expansion joint complete as per drawing and technical specifications</t>
  </si>
  <si>
    <t>Total IR Road Protection work (A)</t>
  </si>
  <si>
    <t>Total  Renewal  work (B )</t>
  </si>
  <si>
    <t>Total Maintenance work (C)</t>
  </si>
  <si>
    <t xml:space="preserve"> Total IR and Renewal Work (A+B)</t>
  </si>
  <si>
    <t xml:space="preserve">Total </t>
  </si>
  <si>
    <t>Kadalimuda To Dungiyamuda</t>
  </si>
  <si>
    <t>Bhatrabahali to Dhruwapara</t>
  </si>
  <si>
    <t xml:space="preserve">Block:- Chhura + Gariaband+ Deobhog </t>
  </si>
  <si>
    <t>10.11
 (iii)</t>
  </si>
  <si>
    <r>
      <t xml:space="preserve">Construction of toe walls for protection of slopes as per drawing and technical specifications Clause 1302.5 Cement concrete grade M 10 in case of concrete block pitching </t>
    </r>
    <r>
      <rPr>
        <b/>
        <i/>
        <sz val="10"/>
        <rFont val="Arial"/>
        <family val="2"/>
      </rPr>
      <t>P.C.C grade M 10 (Nominal mix 1:3:6)</t>
    </r>
  </si>
  <si>
    <t>7.10(i)</t>
  </si>
  <si>
    <t xml:space="preserve">Providing concrete for plain/reinforced concrete in open foundation complete as per drawings and technical specifications Clause 802, 803, 1202 &amp; 1203
(II) P.C.C grade M 10 (Nominal mix (1:3:6)
</t>
  </si>
  <si>
    <t>10.5(ii)a</t>
  </si>
  <si>
    <t xml:space="preserve">Providing and laying pitching on slopes laid over prepared filter media as per drawing and technical specifications Clause 1302
Cement concrete blocks of size as per Table 1300.2 cast in cement concrete of grade M 15
</t>
  </si>
  <si>
    <t>7.3(ii)</t>
  </si>
  <si>
    <t>Providing and laying filter material underneath pitching in slopes complete as per drawing and technical specifications Clause 1302.</t>
  </si>
  <si>
    <t>Bedding for Causeway/Pipes                                                                                       
Laying (First Class) bedding with well compacted sand, moorum or approved granular material as per Clause 1105 (ii)
(II)Type B  (First Class) Bedding</t>
  </si>
  <si>
    <t>2.6(a)</t>
  </si>
  <si>
    <t>6.1(ii)</t>
  </si>
  <si>
    <t xml:space="preserve">Dismantling of Structures
Dismantling of existing structures like culverts, bridges, retaining walls and other structure comprising of masonry, cement concrete, wood work, steel work, including T&amp;P and scaffolding wherever necessary, sorting the dismantled material, disposal of unserviceable material and stacking the serviceable material with all lifts and lead of 1000 m as per Technical Specification Clause 202.
(B)Cement Concrete  
</t>
  </si>
  <si>
    <r>
      <rPr>
        <b/>
        <sz val="10"/>
        <rFont val="Arial"/>
        <family val="2"/>
      </rPr>
      <t>Cement Concrete Pavement</t>
    </r>
    <r>
      <rPr>
        <sz val="10"/>
        <rFont val="Arial"/>
        <family val="2"/>
      </rPr>
      <t xml:space="preserve"> Construction of  un-reinforced, jointed at expansion and construction joint only, plain cement concrete pavement, thickness as per design, over a prepared sub base, with 43 grade cement or any other type as per Clause 1501.2.2 M30 (Grade), coarse and fine aggregates conforming to IS:383, maximum size of coarse aggregate not exceeding 25 mm, mixed in a concrete mixer of not less than 0.2 cum capacity and appropriate weigh batcher using approved mix design,  laid in approved fixed side formwork (steel channel, laying and fixing of 125 micron thick polythene film, wedges, steel plates including leveling the formwork as per drawing), spreading the concrete with shovels, rakes, compacted using needle, screed and plate vibrators and finished in continuous operation including provision of contraction and expansion, construction joints, applying, primer, sealant, 
using curing compound (where specified) and water finishing to lines and grade as per drawing  and Technical Specification Clause 1501
</t>
    </r>
  </si>
  <si>
    <t>11.7(i)</t>
  </si>
  <si>
    <t>11.7(ii)</t>
  </si>
  <si>
    <t>Maintenance of Hume pipe Culvert by way of  Clearing, Cleaning, Erosion repair, repairs to cracks, parapet wall and protection work as per drawing and technical specification Clause 1908</t>
  </si>
  <si>
    <t>Maintenance of Slab type Culverts by way of clearing, Cleaning, Erosion repair, repairs to cracks, parapet walls and Protection works as per drawing and technical specification Clasue 1908</t>
  </si>
  <si>
    <t>No.</t>
  </si>
  <si>
    <t>Per Culvert</t>
  </si>
  <si>
    <t>No of Road -04 Total Length - 21.90 km (BT- 20.725 km, CC- 1.175 km)</t>
  </si>
  <si>
    <t>Providing and laying rounded hump type of Speed Breaker confirming to IRC – 99 and as per guidelines and drawings of NRRDA circular no. DO No. P-17019/6/2006/PII Dated 16 Sept 2009, including providing, laying and compaction of GSB, G II, G III, OGPC, Seal Coat Type B, as per specifications and appended drawing on both the sides of carriage way up to formation width maintaining rounded hump type shape with bituminous mix material i/c providing and painting of black and white strips, providing and fixing of two no. 600mm equilateral semi reflecting sign boards, i/c cost of all materials, labour T &amp; P &amp; Machinery etc complete and as directed by engineer in charge as per relevant clauses of MORD specifications.</t>
  </si>
  <si>
    <t>Package No- CG 23M-51</t>
  </si>
</sst>
</file>

<file path=xl/styles.xml><?xml version="1.0" encoding="utf-8"?>
<styleSheet xmlns="http://schemas.openxmlformats.org/spreadsheetml/2006/main" xmlns:mc="http://schemas.openxmlformats.org/markup-compatibility/2006" xmlns:x14ac="http://schemas.microsoft.com/office/spreadsheetml/2009/9/ac" mc:Ignorable="x14ac">
  <numFmts count="28">
    <numFmt numFmtId="5" formatCode="&quot;$&quot;#,##0_);\(&quot;$&quot;#,##0\)"/>
    <numFmt numFmtId="41" formatCode="_(* #,##0_);_(* \(#,##0\);_(* &quot;-&quot;_);_(@_)"/>
    <numFmt numFmtId="44" formatCode="_(&quot;$&quot;* #,##0.00_);_(&quot;$&quot;* \(#,##0.00\);_(&quot;$&quot;* &quot;-&quot;??_);_(@_)"/>
    <numFmt numFmtId="43" formatCode="_(* #,##0.00_);_(* \(#,##0.00\);_(* &quot;-&quot;??_);_(@_)"/>
    <numFmt numFmtId="164" formatCode="&quot;&lt;&quot;0"/>
    <numFmt numFmtId="165" formatCode="&quot;&lt;&quot;0.0"/>
    <numFmt numFmtId="166" formatCode="_-* #,##0.00\ &quot;€&quot;_-;\-* #,##0.00\ &quot;€&quot;_-;_-* &quot;-&quot;??\ &quot;€&quot;_-;_-@_-"/>
    <numFmt numFmtId="167" formatCode="_ * #,##0.00_ ;_ * \-#,##0.00_ ;_ * &quot;-&quot;??_ ;_ @_ "/>
    <numFmt numFmtId="168" formatCode="0.000;[Red]0.000"/>
    <numFmt numFmtId="169" formatCode="_ * #,##0_ ;_ * \-#,##0_ ;_ * &quot;-&quot;_ ;_ @_ "/>
    <numFmt numFmtId="170" formatCode="\$#,##0\ ;\(\$#,##0\)"/>
    <numFmt numFmtId="171" formatCode="&quot;$&quot;#,##0.00;[Red]\-&quot;$&quot;#,##0.00"/>
    <numFmt numFmtId="172" formatCode="[$-409]d\-mmm\-yyyy;@"/>
    <numFmt numFmtId="173" formatCode="&quot;@&quot;##&quot;&lt;&quot;"/>
    <numFmt numFmtId="174" formatCode="&quot;@&quot;0.0"/>
    <numFmt numFmtId="175" formatCode="_([$€-2]* #,##0.00_);_([$€-2]* \(#,##0.00\);_([$€-2]* &quot;-&quot;??_)"/>
    <numFmt numFmtId="176" formatCode="_-* #,##0\ _F_-;\-* #,##0\ _F_-;_-* &quot;-&quot;\ _F_-;_-@_-"/>
    <numFmt numFmtId="177" formatCode="_-* #,##0.00\ _F_-;\-* #,##0.00\ _F_-;_-* &quot;-&quot;??\ _F_-;_-@_-"/>
    <numFmt numFmtId="178" formatCode="&quot;VND&quot;#,##0_);[Red]\(&quot;VND&quot;#,##0\)"/>
    <numFmt numFmtId="179" formatCode="#,##0.00000000;[Red]\-#,##0.00000000"/>
    <numFmt numFmtId="180" formatCode="_ &quot;Fr.&quot;\ * #,##0_ ;_ &quot;Fr.&quot;\ * \-#,##0_ ;_ &quot;Fr.&quot;\ * &quot;-&quot;_ ;_ @_ "/>
    <numFmt numFmtId="181" formatCode="_ &quot;Fr.&quot;\ * #,##0.00_ ;_ &quot;Fr.&quot;\ * \-#,##0.00_ ;_ &quot;Fr.&quot;\ * &quot;-&quot;??_ ;_ @_ "/>
    <numFmt numFmtId="182" formatCode="&quot;\&quot;#,##0;[Red]&quot;\&quot;&quot;\&quot;\-#,##0"/>
    <numFmt numFmtId="183" formatCode="&quot;\&quot;#,##0.00;[Red]&quot;\&quot;&quot;\&quot;&quot;\&quot;&quot;\&quot;&quot;\&quot;&quot;\&quot;\-#,##0.00"/>
    <numFmt numFmtId="184" formatCode="&quot;\&quot;#,##0.00;[Red]&quot;\&quot;\-#,##0.00"/>
    <numFmt numFmtId="185" formatCode="&quot;\&quot;#,##0;[Red]&quot;\&quot;\-#,##0"/>
    <numFmt numFmtId="186" formatCode="_-* #,##0.00_-;\-* #,##0.00_-;_-* &quot;-&quot;??_-;_-@_-"/>
    <numFmt numFmtId="187" formatCode="0.000"/>
  </numFmts>
  <fonts count="78">
    <font>
      <sz val="11"/>
      <color theme="1"/>
      <name val="Calibri"/>
      <family val="2"/>
      <scheme val="minor"/>
    </font>
    <font>
      <sz val="11"/>
      <color theme="1"/>
      <name val="Calibri"/>
      <family val="2"/>
      <scheme val="minor"/>
    </font>
    <font>
      <sz val="10"/>
      <name val="Arial"/>
      <family val="2"/>
    </font>
    <font>
      <sz val="10"/>
      <name val="Times New Roman"/>
      <family val="1"/>
    </font>
    <font>
      <b/>
      <sz val="12"/>
      <name val="Times New Roman"/>
      <family val="1"/>
    </font>
    <font>
      <b/>
      <sz val="10"/>
      <name val="Times New Roman"/>
      <family val="1"/>
    </font>
    <font>
      <sz val="9"/>
      <name val="Times New Roman"/>
      <family val="1"/>
    </font>
    <font>
      <b/>
      <sz val="9"/>
      <name val="Times New Roman"/>
      <family val="1"/>
    </font>
    <font>
      <sz val="12"/>
      <name val="Times New Roman"/>
      <family val="1"/>
    </font>
    <font>
      <sz val="10"/>
      <color indexed="10"/>
      <name val="Times New Roman"/>
      <family val="1"/>
    </font>
    <font>
      <b/>
      <sz val="11"/>
      <name val="Arial"/>
      <family val="2"/>
    </font>
    <font>
      <b/>
      <sz val="11"/>
      <name val="Arial Unicode MS"/>
      <family val="2"/>
    </font>
    <font>
      <sz val="11"/>
      <name val="Arial Unicode MS"/>
      <family val="2"/>
    </font>
    <font>
      <sz val="11"/>
      <name val="‚l‚r ‚oƒSƒVƒbƒN"/>
      <family val="3"/>
      <charset val="128"/>
    </font>
    <font>
      <sz val="10"/>
      <name val="Apial"/>
    </font>
    <font>
      <sz val="11"/>
      <color indexed="8"/>
      <name val="Calibri"/>
      <family val="2"/>
    </font>
    <font>
      <sz val="11"/>
      <color indexed="8"/>
      <name val="Agency FB"/>
      <family val="2"/>
    </font>
    <font>
      <sz val="11"/>
      <color indexed="9"/>
      <name val="Calibri"/>
      <family val="2"/>
    </font>
    <font>
      <b/>
      <sz val="10"/>
      <name val="Krishna"/>
      <family val="5"/>
      <charset val="200"/>
    </font>
    <font>
      <sz val="12"/>
      <name val="¹UAAA¼"/>
      <family val="3"/>
      <charset val="129"/>
    </font>
    <font>
      <sz val="12"/>
      <name val="¹UAAA¼"/>
      <family val="3"/>
    </font>
    <font>
      <sz val="10"/>
      <color indexed="10"/>
      <name val="Arial"/>
      <family val="2"/>
    </font>
    <font>
      <sz val="7"/>
      <name val="Helv"/>
    </font>
    <font>
      <sz val="12"/>
      <name val="Tms Rmn"/>
    </font>
    <font>
      <b/>
      <sz val="10"/>
      <name val="MS Sans Serif"/>
      <family val="2"/>
    </font>
    <font>
      <sz val="10"/>
      <name val="Courier"/>
      <family val="3"/>
    </font>
    <font>
      <b/>
      <sz val="11"/>
      <color indexed="52"/>
      <name val="Agency FB"/>
      <family val="2"/>
    </font>
    <font>
      <sz val="10"/>
      <color indexed="9"/>
      <name val="Arial"/>
      <family val="2"/>
    </font>
    <font>
      <b/>
      <sz val="11"/>
      <color indexed="52"/>
      <name val="Perpetua"/>
      <family val="2"/>
    </font>
    <font>
      <b/>
      <sz val="10"/>
      <color indexed="10"/>
      <name val="Arial"/>
      <family val="2"/>
    </font>
    <font>
      <b/>
      <sz val="10"/>
      <color indexed="8"/>
      <name val="Arial"/>
      <family val="2"/>
    </font>
    <font>
      <sz val="10"/>
      <name val="Arial"/>
      <family val="2"/>
      <charset val="1"/>
    </font>
    <font>
      <i/>
      <sz val="11"/>
      <color indexed="23"/>
      <name val="Calibri"/>
      <family val="2"/>
    </font>
    <font>
      <sz val="10"/>
      <color indexed="17"/>
      <name val="Arial"/>
      <family val="2"/>
    </font>
    <font>
      <sz val="8"/>
      <name val="Arial"/>
      <family val="2"/>
    </font>
    <font>
      <b/>
      <sz val="12"/>
      <color indexed="9"/>
      <name val="Tms Rmn"/>
    </font>
    <font>
      <b/>
      <sz val="18"/>
      <name val="Arial"/>
      <family val="2"/>
    </font>
    <font>
      <b/>
      <sz val="15"/>
      <color indexed="8"/>
      <name val="Arial"/>
      <family val="2"/>
    </font>
    <font>
      <b/>
      <sz val="12"/>
      <name val="Arial"/>
      <family val="2"/>
    </font>
    <font>
      <b/>
      <sz val="13"/>
      <color indexed="8"/>
      <name val="Arial"/>
      <family val="2"/>
    </font>
    <font>
      <b/>
      <sz val="11"/>
      <color indexed="8"/>
      <name val="Arial"/>
      <family val="2"/>
    </font>
    <font>
      <sz val="10"/>
      <color indexed="12"/>
      <name val="Arial"/>
      <family val="2"/>
    </font>
    <font>
      <u/>
      <sz val="11"/>
      <color indexed="51"/>
      <name val="Calibri"/>
      <family val="2"/>
    </font>
    <font>
      <u/>
      <sz val="11"/>
      <color indexed="12"/>
      <name val="Calibri"/>
      <family val="2"/>
    </font>
    <font>
      <u/>
      <sz val="10"/>
      <color indexed="12"/>
      <name val="Arial"/>
      <family val="2"/>
    </font>
    <font>
      <sz val="11"/>
      <color indexed="62"/>
      <name val="Agency FB"/>
      <family val="2"/>
    </font>
    <font>
      <sz val="10"/>
      <color indexed="18"/>
      <name val="Arial"/>
      <family val="2"/>
    </font>
    <font>
      <sz val="11"/>
      <color indexed="62"/>
      <name val="Perpetua"/>
      <family val="2"/>
    </font>
    <font>
      <sz val="10"/>
      <name val="Tahoma"/>
      <family val="2"/>
    </font>
    <font>
      <sz val="10"/>
      <color indexed="19"/>
      <name val="Arial"/>
      <family val="2"/>
    </font>
    <font>
      <sz val="10"/>
      <name val="VNtimes new roman"/>
      <family val="1"/>
    </font>
    <font>
      <sz val="11"/>
      <color indexed="8"/>
      <name val="Corbel"/>
      <family val="2"/>
    </font>
    <font>
      <sz val="10"/>
      <color indexed="8"/>
      <name val="Times New Roman"/>
      <family val="1"/>
    </font>
    <font>
      <sz val="11"/>
      <color indexed="8"/>
      <name val="Perpetua"/>
      <family val="2"/>
    </font>
    <font>
      <b/>
      <sz val="10"/>
      <color indexed="9"/>
      <name val="Arial"/>
      <family val="2"/>
    </font>
    <font>
      <b/>
      <sz val="11"/>
      <color indexed="63"/>
      <name val="Perpetua"/>
      <family val="2"/>
    </font>
    <font>
      <sz val="7"/>
      <color indexed="10"/>
      <name val="Helv"/>
    </font>
    <font>
      <b/>
      <sz val="18"/>
      <color indexed="8"/>
      <name val="Cambria"/>
      <family val="1"/>
    </font>
    <font>
      <b/>
      <sz val="11"/>
      <name val="Times New Roman"/>
      <family val="1"/>
    </font>
    <font>
      <b/>
      <sz val="18"/>
      <color indexed="56"/>
      <name val="Cambria"/>
      <family val="2"/>
    </font>
    <font>
      <b/>
      <sz val="11"/>
      <color indexed="8"/>
      <name val="Perpetua"/>
      <family val="2"/>
    </font>
    <font>
      <sz val="14"/>
      <name val="뼻뮝"/>
      <family val="3"/>
    </font>
    <font>
      <sz val="12"/>
      <name val="뼻뮝"/>
      <family val="1"/>
    </font>
    <font>
      <sz val="12"/>
      <name val="바탕체"/>
      <family val="3"/>
    </font>
    <font>
      <sz val="10"/>
      <name val="굴림체"/>
      <family val="3"/>
    </font>
    <font>
      <sz val="12"/>
      <name val="新細明體"/>
      <family val="1"/>
      <charset val="136"/>
    </font>
    <font>
      <sz val="9"/>
      <name val="ＭＳ 明朝"/>
      <family val="1"/>
      <charset val="128"/>
    </font>
    <font>
      <sz val="11"/>
      <name val="Times New Roman"/>
      <family val="1"/>
    </font>
    <font>
      <i/>
      <sz val="11"/>
      <name val="Arial"/>
      <family val="2"/>
    </font>
    <font>
      <b/>
      <i/>
      <sz val="11"/>
      <name val="Arial"/>
      <family val="2"/>
    </font>
    <font>
      <i/>
      <sz val="10"/>
      <name val="Arial"/>
      <family val="2"/>
    </font>
    <font>
      <b/>
      <i/>
      <sz val="10"/>
      <name val="Arial"/>
      <family val="2"/>
    </font>
    <font>
      <b/>
      <sz val="10"/>
      <name val="Arial"/>
      <family val="2"/>
    </font>
    <font>
      <sz val="12"/>
      <color theme="1"/>
      <name val="Times New Roman"/>
      <family val="1"/>
    </font>
    <font>
      <sz val="11"/>
      <color theme="1"/>
      <name val="Times New Roman"/>
      <family val="1"/>
    </font>
    <font>
      <b/>
      <sz val="12"/>
      <color theme="1"/>
      <name val="Times New Roman"/>
      <family val="1"/>
    </font>
    <font>
      <b/>
      <sz val="14"/>
      <name val="Times New Roman"/>
      <family val="1"/>
    </font>
    <font>
      <b/>
      <sz val="16"/>
      <name val="Times New Roman"/>
      <family val="1"/>
    </font>
  </fonts>
  <fills count="37">
    <fill>
      <patternFill patternType="none"/>
    </fill>
    <fill>
      <patternFill patternType="gray125"/>
    </fill>
    <fill>
      <patternFill patternType="solid">
        <fgColor indexed="31"/>
      </patternFill>
    </fill>
    <fill>
      <patternFill patternType="solid">
        <fgColor indexed="45"/>
      </patternFill>
    </fill>
    <fill>
      <patternFill patternType="solid">
        <fgColor indexed="42"/>
        <b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27"/>
        <bgColor indexed="27"/>
      </patternFill>
    </fill>
    <fill>
      <patternFill patternType="solid">
        <fgColor indexed="47"/>
        <bgColor indexed="47"/>
      </patternFill>
    </fill>
    <fill>
      <patternFill patternType="solid">
        <fgColor indexed="53"/>
      </patternFill>
    </fill>
    <fill>
      <patternFill patternType="solid">
        <fgColor indexed="9"/>
        <bgColor indexed="9"/>
      </patternFill>
    </fill>
    <fill>
      <patternFill patternType="solid">
        <fgColor indexed="22"/>
      </patternFill>
    </fill>
    <fill>
      <patternFill patternType="lightUp">
        <fgColor indexed="9"/>
        <bgColor indexed="27"/>
      </patternFill>
    </fill>
    <fill>
      <patternFill patternType="lightUp">
        <fgColor indexed="9"/>
        <bgColor indexed="26"/>
      </patternFill>
    </fill>
    <fill>
      <patternFill patternType="solid">
        <fgColor indexed="22"/>
        <bgColor indexed="64"/>
      </patternFill>
    </fill>
    <fill>
      <patternFill patternType="solid">
        <fgColor indexed="65"/>
        <bgColor indexed="64"/>
      </patternFill>
    </fill>
    <fill>
      <patternFill patternType="solid">
        <fgColor indexed="26"/>
        <bgColor indexed="64"/>
      </patternFill>
    </fill>
    <fill>
      <patternFill patternType="solid">
        <fgColor indexed="43"/>
        <bgColor indexed="43"/>
      </patternFill>
    </fill>
    <fill>
      <patternFill patternType="solid">
        <fgColor indexed="26"/>
      </patternFill>
    </fill>
    <fill>
      <patternFill patternType="solid">
        <fgColor indexed="8"/>
        <bgColor indexed="8"/>
      </patternFill>
    </fill>
  </fills>
  <borders count="2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62"/>
      </left>
      <right style="thin">
        <color indexed="62"/>
      </right>
      <top style="thin">
        <color indexed="62"/>
      </top>
      <bottom style="thin">
        <color indexed="62"/>
      </bottom>
      <diagonal/>
    </border>
    <border>
      <left/>
      <right/>
      <top/>
      <bottom style="thick">
        <color indexed="54"/>
      </bottom>
      <diagonal/>
    </border>
    <border>
      <left/>
      <right/>
      <top/>
      <bottom style="thick">
        <color indexed="22"/>
      </bottom>
      <diagonal/>
    </border>
    <border>
      <left/>
      <right/>
      <top/>
      <bottom style="medium">
        <color indexed="31"/>
      </bottom>
      <diagonal/>
    </border>
    <border>
      <left style="thin">
        <color indexed="31"/>
      </left>
      <right style="thin">
        <color indexed="62"/>
      </right>
      <top style="thin">
        <color indexed="31"/>
      </top>
      <bottom style="thin">
        <color indexed="62"/>
      </bottom>
      <diagonal/>
    </border>
    <border>
      <left style="hair">
        <color indexed="64"/>
      </left>
      <right style="hair">
        <color indexed="64"/>
      </right>
      <top style="hair">
        <color indexed="64"/>
      </top>
      <bottom style="hair">
        <color indexed="64"/>
      </bottom>
      <diagonal/>
    </border>
    <border>
      <left style="double">
        <color indexed="11"/>
      </left>
      <right style="double">
        <color indexed="11"/>
      </right>
      <top style="double">
        <color indexed="11"/>
      </top>
      <bottom style="double">
        <color indexed="11"/>
      </bottom>
      <diagonal/>
    </border>
    <border>
      <left style="thin">
        <color indexed="22"/>
      </left>
      <right style="thin">
        <color indexed="22"/>
      </right>
      <top style="thin">
        <color indexed="22"/>
      </top>
      <bottom style="thin">
        <color indexed="22"/>
      </bottom>
      <diagonal/>
    </border>
    <border>
      <left style="thin">
        <color indexed="30"/>
      </left>
      <right style="thin">
        <color indexed="30"/>
      </right>
      <top style="thin">
        <color indexed="30"/>
      </top>
      <bottom style="thin">
        <color indexed="30"/>
      </bottom>
      <diagonal/>
    </border>
    <border>
      <left style="thin">
        <color indexed="63"/>
      </left>
      <right style="thin">
        <color indexed="63"/>
      </right>
      <top style="thin">
        <color indexed="63"/>
      </top>
      <bottom style="thin">
        <color indexed="63"/>
      </bottom>
      <diagonal/>
    </border>
    <border>
      <left/>
      <right/>
      <top style="double">
        <color indexed="64"/>
      </top>
      <bottom/>
      <diagonal/>
    </border>
    <border>
      <left/>
      <right/>
      <top style="thin">
        <color indexed="54"/>
      </top>
      <bottom style="double">
        <color indexed="54"/>
      </bottom>
      <diagonal/>
    </border>
    <border>
      <left/>
      <right/>
      <top style="thin">
        <color indexed="53"/>
      </top>
      <bottom style="double">
        <color indexed="53"/>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s>
  <cellStyleXfs count="1293">
    <xf numFmtId="0" fontId="0" fillId="0" borderId="0"/>
    <xf numFmtId="0" fontId="2" fillId="0" borderId="0"/>
    <xf numFmtId="0" fontId="2" fillId="0" borderId="0"/>
    <xf numFmtId="0" fontId="2" fillId="0" borderId="0"/>
    <xf numFmtId="0" fontId="2" fillId="0" borderId="0"/>
    <xf numFmtId="0" fontId="2" fillId="0" borderId="0"/>
    <xf numFmtId="0" fontId="13" fillId="0" borderId="0"/>
    <xf numFmtId="3" fontId="2" fillId="0" borderId="0">
      <alignment horizontal="left" indent="1"/>
    </xf>
    <xf numFmtId="3" fontId="2" fillId="0" borderId="0">
      <alignment horizontal="left" indent="1"/>
    </xf>
    <xf numFmtId="3" fontId="2" fillId="0" borderId="0">
      <alignment horizontal="left" indent="1"/>
    </xf>
    <xf numFmtId="3" fontId="14" fillId="0" borderId="0">
      <alignment horizontal="left" indent="1"/>
    </xf>
    <xf numFmtId="3" fontId="14" fillId="0" borderId="0">
      <alignment horizontal="left" indent="1"/>
    </xf>
    <xf numFmtId="3" fontId="2" fillId="0" borderId="0">
      <alignment horizontal="left" indent="1"/>
    </xf>
    <xf numFmtId="3" fontId="14" fillId="0" borderId="0">
      <alignment horizontal="left" indent="1"/>
    </xf>
    <xf numFmtId="3" fontId="14" fillId="0" borderId="0">
      <alignment horizontal="left" indent="1"/>
    </xf>
    <xf numFmtId="3" fontId="2" fillId="0" borderId="0">
      <alignment horizontal="left" indent="1"/>
    </xf>
    <xf numFmtId="3" fontId="2" fillId="0" borderId="0">
      <alignment horizontal="left" indent="1"/>
    </xf>
    <xf numFmtId="0" fontId="15" fillId="2" borderId="0" applyNumberFormat="0" applyBorder="0" applyAlignment="0" applyProtection="0"/>
    <xf numFmtId="0" fontId="15" fillId="3" borderId="0" applyNumberFormat="0" applyBorder="0" applyAlignment="0" applyProtection="0"/>
    <xf numFmtId="0" fontId="16"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14" fontId="18" fillId="0" borderId="1" applyNumberFormat="0" applyBorder="0">
      <alignment horizontal="center"/>
    </xf>
    <xf numFmtId="14" fontId="18" fillId="0" borderId="1" applyNumberFormat="0" applyBorder="0">
      <alignment horizontal="center"/>
    </xf>
    <xf numFmtId="0" fontId="15" fillId="16" borderId="0" applyNumberFormat="0" applyBorder="0" applyAlignment="0" applyProtection="0"/>
    <xf numFmtId="0" fontId="15"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5" fillId="19" borderId="0" applyNumberFormat="0" applyBorder="0" applyAlignment="0" applyProtection="0"/>
    <xf numFmtId="0" fontId="15" fillId="20" borderId="0" applyNumberFormat="0" applyBorder="0" applyAlignment="0" applyProtection="0"/>
    <xf numFmtId="0" fontId="17" fillId="21" borderId="0" applyNumberFormat="0" applyBorder="0" applyAlignment="0" applyProtection="0"/>
    <xf numFmtId="0" fontId="17" fillId="22" borderId="0" applyNumberFormat="0" applyBorder="0" applyAlignment="0" applyProtection="0"/>
    <xf numFmtId="0" fontId="15" fillId="19" borderId="0" applyNumberFormat="0" applyBorder="0" applyAlignment="0" applyProtection="0"/>
    <xf numFmtId="0" fontId="15" fillId="4" borderId="0" applyNumberFormat="0" applyBorder="0" applyAlignment="0" applyProtection="0"/>
    <xf numFmtId="0" fontId="17" fillId="20" borderId="0" applyNumberFormat="0" applyBorder="0" applyAlignment="0" applyProtection="0"/>
    <xf numFmtId="0" fontId="17" fillId="23" borderId="0" applyNumberFormat="0" applyBorder="0" applyAlignment="0" applyProtection="0"/>
    <xf numFmtId="0" fontId="15" fillId="16" borderId="0" applyNumberFormat="0" applyBorder="0" applyAlignment="0" applyProtection="0"/>
    <xf numFmtId="0" fontId="15" fillId="20" borderId="0" applyNumberFormat="0" applyBorder="0" applyAlignment="0" applyProtection="0"/>
    <xf numFmtId="0" fontId="17" fillId="20" borderId="0" applyNumberFormat="0" applyBorder="0" applyAlignment="0" applyProtection="0"/>
    <xf numFmtId="0" fontId="17" fillId="13" borderId="0" applyNumberFormat="0" applyBorder="0" applyAlignment="0" applyProtection="0"/>
    <xf numFmtId="0" fontId="15" fillId="24" borderId="0" applyNumberFormat="0" applyBorder="0" applyAlignment="0" applyProtection="0"/>
    <xf numFmtId="0" fontId="15" fillId="16" borderId="0" applyNumberFormat="0" applyBorder="0" applyAlignment="0" applyProtection="0"/>
    <xf numFmtId="0" fontId="17" fillId="17" borderId="0" applyNumberFormat="0" applyBorder="0" applyAlignment="0" applyProtection="0"/>
    <xf numFmtId="0" fontId="17" fillId="14" borderId="0" applyNumberFormat="0" applyBorder="0" applyAlignment="0" applyProtection="0"/>
    <xf numFmtId="0" fontId="15" fillId="19" borderId="0" applyNumberFormat="0" applyBorder="0" applyAlignment="0" applyProtection="0"/>
    <xf numFmtId="0" fontId="15" fillId="25" borderId="0" applyNumberFormat="0" applyBorder="0" applyAlignment="0" applyProtection="0"/>
    <xf numFmtId="0" fontId="17" fillId="25" borderId="0" applyNumberFormat="0" applyBorder="0" applyAlignment="0" applyProtection="0"/>
    <xf numFmtId="0" fontId="17" fillId="26" borderId="0" applyNumberFormat="0" applyBorder="0" applyAlignment="0" applyProtection="0"/>
    <xf numFmtId="0" fontId="19" fillId="0" borderId="0" applyFont="0" applyFill="0" applyBorder="0" applyAlignment="0" applyProtection="0"/>
    <xf numFmtId="0" fontId="19" fillId="0" borderId="0" applyFont="0" applyFill="0" applyBorder="0" applyAlignment="0" applyProtection="0"/>
    <xf numFmtId="164" fontId="2" fillId="0" borderId="0">
      <alignment horizontal="center" vertical="center"/>
    </xf>
    <xf numFmtId="164" fontId="2" fillId="0" borderId="0">
      <alignment horizontal="center" vertical="center"/>
    </xf>
    <xf numFmtId="164" fontId="2" fillId="0" borderId="0">
      <alignment horizontal="center" vertical="center"/>
    </xf>
    <xf numFmtId="164" fontId="2" fillId="0" borderId="0">
      <alignment horizontal="center" vertical="center"/>
    </xf>
    <xf numFmtId="164" fontId="2" fillId="0" borderId="0">
      <alignment horizontal="center" vertical="center"/>
    </xf>
    <xf numFmtId="164" fontId="2" fillId="0" borderId="0">
      <alignment horizontal="center" vertical="center"/>
    </xf>
    <xf numFmtId="164" fontId="2" fillId="0" borderId="0">
      <alignment horizontal="center" vertical="center"/>
    </xf>
    <xf numFmtId="164" fontId="2" fillId="0" borderId="0">
      <alignment horizontal="center" vertical="center"/>
    </xf>
    <xf numFmtId="164" fontId="2" fillId="0" borderId="0">
      <alignment horizontal="center" vertical="center"/>
    </xf>
    <xf numFmtId="164" fontId="2" fillId="0" borderId="0">
      <alignment horizontal="center" vertical="center"/>
    </xf>
    <xf numFmtId="164" fontId="2" fillId="0" borderId="0">
      <alignment horizontal="center" vertical="center"/>
    </xf>
    <xf numFmtId="164" fontId="2" fillId="0" borderId="0">
      <alignment horizontal="center" vertical="center"/>
    </xf>
    <xf numFmtId="164" fontId="2" fillId="0" borderId="0">
      <alignment horizontal="center" vertical="center"/>
    </xf>
    <xf numFmtId="164" fontId="2" fillId="0" borderId="0">
      <alignment horizontal="center" vertical="center"/>
    </xf>
    <xf numFmtId="164" fontId="2" fillId="0" borderId="0">
      <alignment horizontal="center" vertical="center"/>
    </xf>
    <xf numFmtId="165" fontId="2" fillId="0" borderId="0" applyFont="0" applyFill="0" applyBorder="0" applyProtection="0">
      <alignment horizontal="center" vertical="center"/>
    </xf>
    <xf numFmtId="165" fontId="2" fillId="0" borderId="0" applyFont="0" applyFill="0" applyBorder="0" applyProtection="0">
      <alignment horizontal="center" vertical="center"/>
    </xf>
    <xf numFmtId="165" fontId="2" fillId="0" borderId="0" applyFont="0" applyFill="0" applyBorder="0" applyProtection="0">
      <alignment horizontal="center" vertical="center"/>
    </xf>
    <xf numFmtId="165" fontId="2" fillId="0" borderId="0" applyFont="0" applyFill="0" applyBorder="0" applyProtection="0">
      <alignment horizontal="center" vertical="center"/>
    </xf>
    <xf numFmtId="165" fontId="2" fillId="0" borderId="0" applyFont="0" applyFill="0" applyBorder="0" applyProtection="0">
      <alignment horizontal="center" vertical="center"/>
    </xf>
    <xf numFmtId="165" fontId="2" fillId="0" borderId="0" applyFont="0" applyFill="0" applyBorder="0" applyProtection="0">
      <alignment horizontal="center" vertical="center"/>
    </xf>
    <xf numFmtId="165" fontId="2" fillId="0" borderId="0" applyFont="0" applyFill="0" applyBorder="0" applyProtection="0">
      <alignment horizontal="center" vertical="center"/>
    </xf>
    <xf numFmtId="165" fontId="2" fillId="0" borderId="0" applyFont="0" applyFill="0" applyBorder="0" applyProtection="0">
      <alignment horizontal="center" vertical="center"/>
    </xf>
    <xf numFmtId="165" fontId="2" fillId="0" borderId="0" applyFont="0" applyFill="0" applyBorder="0" applyProtection="0">
      <alignment horizontal="center" vertical="center"/>
    </xf>
    <xf numFmtId="165" fontId="2" fillId="0" borderId="0" applyFont="0" applyFill="0" applyBorder="0" applyProtection="0">
      <alignment horizontal="center" vertical="center"/>
    </xf>
    <xf numFmtId="165" fontId="2" fillId="0" borderId="0" applyFont="0" applyFill="0" applyBorder="0" applyProtection="0">
      <alignment horizontal="center" vertical="center"/>
    </xf>
    <xf numFmtId="165" fontId="2" fillId="0" borderId="0" applyFont="0" applyFill="0" applyBorder="0" applyProtection="0">
      <alignment horizontal="center" vertical="center"/>
    </xf>
    <xf numFmtId="165" fontId="2" fillId="0" borderId="0" applyFont="0" applyFill="0" applyBorder="0" applyProtection="0">
      <alignment horizontal="center" vertical="center"/>
    </xf>
    <xf numFmtId="165" fontId="2" fillId="0" borderId="0" applyFont="0" applyFill="0" applyBorder="0" applyProtection="0">
      <alignment horizontal="center" vertical="center"/>
    </xf>
    <xf numFmtId="0" fontId="20" fillId="0" borderId="0" applyFont="0" applyFill="0" applyBorder="0" applyAlignment="0" applyProtection="0"/>
    <xf numFmtId="0" fontId="20" fillId="0" borderId="0" applyFont="0" applyFill="0" applyBorder="0" applyAlignment="0" applyProtection="0"/>
    <xf numFmtId="0" fontId="21" fillId="27" borderId="0" applyNumberFormat="0" applyBorder="0" applyAlignment="0" applyProtection="0"/>
    <xf numFmtId="164" fontId="2" fillId="0" borderId="0" applyFont="0" applyFill="0" applyBorder="0" applyProtection="0">
      <alignment vertical="center"/>
    </xf>
    <xf numFmtId="3" fontId="22" fillId="0" borderId="0"/>
    <xf numFmtId="0" fontId="23" fillId="0" borderId="0" applyNumberFormat="0" applyFill="0" applyBorder="0" applyAlignment="0" applyProtection="0"/>
    <xf numFmtId="5" fontId="24" fillId="0" borderId="5" applyAlignment="0" applyProtection="0"/>
    <xf numFmtId="5" fontId="24" fillId="0" borderId="5" applyAlignment="0" applyProtection="0"/>
    <xf numFmtId="5" fontId="24" fillId="0" borderId="5" applyAlignment="0" applyProtection="0"/>
    <xf numFmtId="5" fontId="24" fillId="0" borderId="5" applyAlignment="0" applyProtection="0"/>
    <xf numFmtId="5" fontId="24" fillId="0" borderId="5" applyAlignment="0" applyProtection="0"/>
    <xf numFmtId="5" fontId="24" fillId="0" borderId="5" applyAlignment="0" applyProtection="0"/>
    <xf numFmtId="0" fontId="25" fillId="0" borderId="0"/>
    <xf numFmtId="0" fontId="20" fillId="0" borderId="0"/>
    <xf numFmtId="0" fontId="20" fillId="0" borderId="0"/>
    <xf numFmtId="0" fontId="26" fillId="28" borderId="6" applyNumberFormat="0" applyAlignment="0" applyProtection="0"/>
    <xf numFmtId="0" fontId="27" fillId="8" borderId="7" applyNumberFormat="0" applyAlignment="0" applyProtection="0"/>
    <xf numFmtId="0" fontId="28" fillId="28" borderId="6" applyNumberFormat="0" applyAlignment="0" applyProtection="0"/>
    <xf numFmtId="0" fontId="29" fillId="0" borderId="0" applyNumberFormat="0" applyFill="0" applyBorder="0" applyAlignment="0" applyProtection="0"/>
    <xf numFmtId="166"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15"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5" fillId="0" borderId="0" applyFont="0" applyFill="0" applyBorder="0" applyAlignment="0" applyProtection="0"/>
    <xf numFmtId="43" fontId="15"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5"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9" fontId="15"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9" fontId="15"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169" fontId="15" fillId="0" borderId="0" applyFill="0" applyBorder="0" applyAlignment="0" applyProtection="0"/>
    <xf numFmtId="43" fontId="2" fillId="0" borderId="0" applyFont="0" applyFill="0" applyBorder="0" applyAlignment="0" applyProtection="0"/>
    <xf numFmtId="166" fontId="2" fillId="0" borderId="0" applyFont="0" applyFill="0" applyBorder="0" applyAlignment="0" applyProtection="0"/>
    <xf numFmtId="4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0" fontId="2" fillId="0" borderId="0" applyFont="0" applyFill="0" applyBorder="0" applyAlignment="0" applyProtection="0"/>
    <xf numFmtId="171"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1" fillId="0" borderId="1" applyFont="0" applyBorder="0" applyAlignment="0">
      <alignment horizontal="center" vertical="top"/>
    </xf>
    <xf numFmtId="172" fontId="21" fillId="0" borderId="1" applyFont="0" applyBorder="0" applyAlignment="0">
      <alignment horizontal="center" vertical="top"/>
    </xf>
    <xf numFmtId="0" fontId="21" fillId="0" borderId="1" applyFont="0" applyBorder="0" applyAlignment="0">
      <alignment horizontal="center" vertical="top"/>
    </xf>
    <xf numFmtId="41" fontId="2" fillId="0" borderId="0" applyFont="0" applyFill="0" applyBorder="0" applyAlignment="0" applyProtection="0"/>
    <xf numFmtId="43" fontId="2" fillId="0" borderId="0" applyFont="0" applyFill="0" applyBorder="0" applyAlignment="0" applyProtection="0"/>
    <xf numFmtId="173" fontId="2" fillId="0" borderId="0"/>
    <xf numFmtId="173" fontId="2" fillId="0" borderId="0"/>
    <xf numFmtId="173" fontId="2" fillId="0" borderId="0"/>
    <xf numFmtId="173" fontId="2" fillId="0" borderId="0"/>
    <xf numFmtId="173" fontId="2" fillId="0" borderId="0"/>
    <xf numFmtId="173" fontId="2" fillId="0" borderId="0"/>
    <xf numFmtId="173" fontId="2" fillId="0" borderId="0"/>
    <xf numFmtId="173" fontId="2" fillId="0" borderId="0"/>
    <xf numFmtId="173" fontId="2" fillId="0" borderId="0"/>
    <xf numFmtId="173" fontId="2" fillId="0" borderId="0"/>
    <xf numFmtId="173" fontId="2" fillId="0" borderId="0"/>
    <xf numFmtId="173" fontId="2" fillId="0" borderId="0"/>
    <xf numFmtId="173" fontId="2" fillId="0" borderId="0"/>
    <xf numFmtId="173" fontId="2" fillId="0" borderId="0"/>
    <xf numFmtId="173" fontId="2" fillId="0" borderId="0"/>
    <xf numFmtId="173" fontId="2" fillId="0" borderId="0"/>
    <xf numFmtId="173" fontId="2" fillId="0" borderId="0"/>
    <xf numFmtId="173" fontId="2" fillId="0" borderId="0"/>
    <xf numFmtId="173" fontId="2" fillId="0" borderId="0"/>
    <xf numFmtId="173" fontId="2" fillId="0" borderId="0"/>
    <xf numFmtId="173" fontId="2" fillId="0" borderId="0"/>
    <xf numFmtId="173" fontId="2" fillId="0" borderId="0"/>
    <xf numFmtId="173" fontId="2" fillId="0" borderId="0"/>
    <xf numFmtId="173" fontId="2" fillId="0" borderId="0"/>
    <xf numFmtId="173" fontId="2" fillId="0" borderId="0"/>
    <xf numFmtId="173" fontId="2" fillId="0" borderId="0"/>
    <xf numFmtId="173" fontId="2" fillId="0" borderId="0"/>
    <xf numFmtId="173" fontId="2" fillId="0" borderId="0"/>
    <xf numFmtId="173" fontId="2" fillId="0" borderId="0"/>
    <xf numFmtId="173" fontId="2" fillId="0" borderId="0"/>
    <xf numFmtId="174" fontId="2" fillId="0" borderId="0" applyFont="0" applyFill="0" applyBorder="0" applyProtection="0">
      <alignment horizontal="center" vertical="center"/>
    </xf>
    <xf numFmtId="174" fontId="2" fillId="0" borderId="0" applyFont="0" applyFill="0" applyBorder="0" applyProtection="0">
      <alignment horizontal="center" vertical="center"/>
    </xf>
    <xf numFmtId="174" fontId="2" fillId="0" borderId="0" applyFont="0" applyFill="0" applyBorder="0" applyProtection="0">
      <alignment horizontal="center" vertical="center"/>
    </xf>
    <xf numFmtId="174" fontId="2" fillId="0" borderId="0" applyFont="0" applyFill="0" applyBorder="0" applyProtection="0">
      <alignment horizontal="center" vertical="center"/>
    </xf>
    <xf numFmtId="174" fontId="2" fillId="0" borderId="0" applyFont="0" applyFill="0" applyBorder="0" applyProtection="0">
      <alignment horizontal="center" vertical="center"/>
    </xf>
    <xf numFmtId="174" fontId="2" fillId="0" borderId="0" applyFont="0" applyFill="0" applyBorder="0" applyProtection="0">
      <alignment horizontal="center" vertical="center"/>
    </xf>
    <xf numFmtId="174" fontId="2" fillId="0" borderId="0" applyFont="0" applyFill="0" applyBorder="0" applyProtection="0">
      <alignment horizontal="center" vertical="center"/>
    </xf>
    <xf numFmtId="174" fontId="2" fillId="0" borderId="0" applyFont="0" applyFill="0" applyBorder="0" applyProtection="0">
      <alignment horizontal="center" vertical="center"/>
    </xf>
    <xf numFmtId="174" fontId="2" fillId="0" borderId="0" applyFont="0" applyFill="0" applyBorder="0" applyProtection="0">
      <alignment horizontal="center" vertical="center"/>
    </xf>
    <xf numFmtId="174" fontId="2" fillId="0" borderId="0" applyFont="0" applyFill="0" applyBorder="0" applyProtection="0">
      <alignment horizontal="center" vertical="center"/>
    </xf>
    <xf numFmtId="174" fontId="2" fillId="0" borderId="0" applyFont="0" applyFill="0" applyBorder="0" applyProtection="0">
      <alignment horizontal="center" vertical="center"/>
    </xf>
    <xf numFmtId="174" fontId="2" fillId="0" borderId="0" applyFont="0" applyFill="0" applyBorder="0" applyProtection="0">
      <alignment horizontal="center" vertical="center"/>
    </xf>
    <xf numFmtId="174" fontId="2" fillId="0" borderId="0" applyFont="0" applyFill="0" applyBorder="0" applyProtection="0">
      <alignment horizontal="center" vertical="center"/>
    </xf>
    <xf numFmtId="174" fontId="2" fillId="0" borderId="0" applyFont="0" applyFill="0" applyBorder="0" applyProtection="0">
      <alignment horizontal="center" vertical="center"/>
    </xf>
    <xf numFmtId="173" fontId="2" fillId="0" borderId="0" applyFill="0" applyBorder="0" applyProtection="0"/>
    <xf numFmtId="173" fontId="2" fillId="0" borderId="0" applyFill="0" applyBorder="0" applyProtection="0"/>
    <xf numFmtId="173" fontId="2" fillId="0" borderId="0" applyFill="0" applyBorder="0" applyProtection="0"/>
    <xf numFmtId="173" fontId="2" fillId="0" borderId="0" applyFill="0" applyBorder="0" applyProtection="0"/>
    <xf numFmtId="173" fontId="2" fillId="0" borderId="0" applyFill="0" applyBorder="0" applyProtection="0"/>
    <xf numFmtId="173" fontId="2" fillId="0" borderId="0" applyFill="0" applyBorder="0" applyProtection="0"/>
    <xf numFmtId="173" fontId="2" fillId="0" borderId="0" applyFill="0" applyBorder="0" applyProtection="0"/>
    <xf numFmtId="173" fontId="2" fillId="0" borderId="0" applyFill="0" applyBorder="0" applyProtection="0"/>
    <xf numFmtId="173" fontId="2" fillId="0" borderId="0" applyFill="0" applyBorder="0" applyProtection="0"/>
    <xf numFmtId="173" fontId="2" fillId="0" borderId="0" applyFill="0" applyBorder="0" applyProtection="0"/>
    <xf numFmtId="173" fontId="2" fillId="0" borderId="0" applyFill="0" applyBorder="0" applyProtection="0"/>
    <xf numFmtId="173" fontId="2" fillId="0" borderId="0" applyFill="0" applyBorder="0" applyProtection="0"/>
    <xf numFmtId="173" fontId="2" fillId="0" borderId="0" applyFill="0" applyBorder="0" applyProtection="0"/>
    <xf numFmtId="173" fontId="2" fillId="0" borderId="0" applyFill="0" applyBorder="0" applyProtection="0"/>
    <xf numFmtId="173" fontId="2" fillId="0" borderId="0" applyFill="0" applyBorder="0" applyProtection="0"/>
    <xf numFmtId="0" fontId="30" fillId="29" borderId="0" applyNumberFormat="0" applyBorder="0" applyAlignment="0" applyProtection="0"/>
    <xf numFmtId="172" fontId="30" fillId="29" borderId="0" applyNumberFormat="0" applyBorder="0" applyAlignment="0" applyProtection="0"/>
    <xf numFmtId="0" fontId="30" fillId="30" borderId="0" applyNumberFormat="0" applyBorder="0" applyAlignment="0" applyProtection="0"/>
    <xf numFmtId="172" fontId="30" fillId="30" borderId="0" applyNumberFormat="0" applyBorder="0" applyAlignment="0" applyProtection="0"/>
    <xf numFmtId="0" fontId="30" fillId="30" borderId="0" applyNumberFormat="0" applyBorder="0" applyAlignment="0" applyProtection="0"/>
    <xf numFmtId="172" fontId="30" fillId="30" borderId="0" applyNumberFormat="0" applyBorder="0" applyAlignment="0" applyProtection="0"/>
    <xf numFmtId="175" fontId="2" fillId="0" borderId="0" applyFont="0" applyFill="0" applyBorder="0" applyAlignment="0" applyProtection="0"/>
    <xf numFmtId="166"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0" fontId="31" fillId="0" borderId="0"/>
    <xf numFmtId="0" fontId="32" fillId="0" borderId="0" applyNumberForma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0" fontId="33" fillId="4" borderId="0" applyNumberFormat="0" applyBorder="0" applyAlignment="0" applyProtection="0"/>
    <xf numFmtId="38" fontId="34" fillId="31" borderId="0" applyNumberFormat="0" applyBorder="0" applyAlignment="0" applyProtection="0"/>
    <xf numFmtId="0" fontId="35" fillId="32" borderId="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0" borderId="8" applyNumberFormat="0" applyFill="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9" fillId="0" borderId="9" applyNumberFormat="0" applyFill="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1"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4" fillId="0" borderId="0" applyNumberFormat="0" applyFill="0" applyBorder="0" applyAlignment="0" applyProtection="0"/>
    <xf numFmtId="10" fontId="34" fillId="33" borderId="4" applyNumberFormat="0" applyBorder="0" applyAlignment="0" applyProtection="0"/>
    <xf numFmtId="10" fontId="34" fillId="33" borderId="4" applyNumberFormat="0" applyBorder="0" applyAlignment="0" applyProtection="0"/>
    <xf numFmtId="10" fontId="34" fillId="33" borderId="4" applyNumberFormat="0" applyBorder="0" applyAlignment="0" applyProtection="0"/>
    <xf numFmtId="10" fontId="34" fillId="33" borderId="4" applyNumberFormat="0" applyBorder="0" applyAlignment="0" applyProtection="0"/>
    <xf numFmtId="10" fontId="34" fillId="33" borderId="4" applyNumberFormat="0" applyBorder="0" applyAlignment="0" applyProtection="0"/>
    <xf numFmtId="10" fontId="34" fillId="33" borderId="4" applyNumberFormat="0" applyBorder="0" applyAlignment="0" applyProtection="0"/>
    <xf numFmtId="10" fontId="34" fillId="33" borderId="4" applyNumberFormat="0" applyBorder="0" applyAlignment="0" applyProtection="0"/>
    <xf numFmtId="10" fontId="34" fillId="33" borderId="4" applyNumberFormat="0" applyBorder="0" applyAlignment="0" applyProtection="0"/>
    <xf numFmtId="0" fontId="45" fillId="7" borderId="6" applyNumberFormat="0" applyAlignment="0" applyProtection="0"/>
    <xf numFmtId="0" fontId="46" fillId="6" borderId="11" applyNumberFormat="0" applyAlignment="0" applyProtection="0"/>
    <xf numFmtId="0" fontId="47" fillId="7" borderId="6" applyNumberFormat="0" applyAlignment="0" applyProtection="0"/>
    <xf numFmtId="174" fontId="2" fillId="0" borderId="0" applyFont="0" applyFill="0" applyBorder="0" applyProtection="0">
      <alignment horizontal="left" vertical="center"/>
    </xf>
    <xf numFmtId="174" fontId="2" fillId="0" borderId="0" applyFont="0" applyFill="0" applyBorder="0" applyProtection="0">
      <alignment horizontal="left" vertical="center"/>
    </xf>
    <xf numFmtId="174" fontId="2" fillId="0" borderId="0" applyFont="0" applyFill="0" applyBorder="0" applyProtection="0">
      <alignment horizontal="left" vertical="center"/>
    </xf>
    <xf numFmtId="174" fontId="2" fillId="0" borderId="0" applyFont="0" applyFill="0" applyBorder="0" applyProtection="0">
      <alignment horizontal="left" vertical="center"/>
    </xf>
    <xf numFmtId="174" fontId="2" fillId="0" borderId="0" applyFont="0" applyFill="0" applyBorder="0" applyProtection="0">
      <alignment horizontal="left" vertical="center"/>
    </xf>
    <xf numFmtId="174" fontId="2" fillId="0" borderId="0" applyFont="0" applyFill="0" applyBorder="0" applyProtection="0">
      <alignment horizontal="left" vertical="center"/>
    </xf>
    <xf numFmtId="0" fontId="48" fillId="0" borderId="12">
      <alignment horizontal="justify" vertical="top" wrapText="1"/>
    </xf>
    <xf numFmtId="0" fontId="2" fillId="34" borderId="13" applyNumberFormat="0" applyFont="0" applyAlignment="0" applyProtection="0"/>
    <xf numFmtId="0" fontId="25" fillId="0" borderId="0"/>
    <xf numFmtId="176" fontId="2" fillId="0" borderId="0" applyFont="0" applyFill="0" applyBorder="0" applyAlignment="0" applyProtection="0"/>
    <xf numFmtId="177" fontId="2" fillId="0" borderId="0" applyFont="0" applyFill="0" applyBorder="0" applyAlignment="0" applyProtection="0"/>
    <xf numFmtId="0" fontId="49" fillId="19" borderId="0" applyNumberFormat="0" applyBorder="0" applyAlignment="0" applyProtection="0"/>
    <xf numFmtId="0" fontId="49" fillId="19" borderId="0" applyNumberFormat="0" applyBorder="0" applyAlignment="0" applyProtection="0"/>
    <xf numFmtId="0" fontId="25" fillId="0" borderId="0"/>
    <xf numFmtId="2" fontId="2" fillId="0" borderId="0"/>
    <xf numFmtId="178" fontId="50" fillId="0" borderId="0"/>
    <xf numFmtId="179"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5" fillId="0" borderId="0"/>
    <xf numFmtId="0" fontId="2" fillId="0" borderId="0"/>
    <xf numFmtId="0" fontId="2" fillId="0" borderId="0"/>
    <xf numFmtId="0" fontId="2" fillId="0" borderId="0"/>
    <xf numFmtId="0" fontId="51" fillId="0" borderId="0"/>
    <xf numFmtId="0" fontId="2" fillId="0" borderId="0"/>
    <xf numFmtId="0" fontId="51" fillId="0" borderId="0"/>
    <xf numFmtId="0" fontId="2" fillId="0" borderId="0"/>
    <xf numFmtId="0" fontId="2" fillId="0" borderId="0"/>
    <xf numFmtId="0" fontId="2" fillId="0" borderId="0"/>
    <xf numFmtId="0" fontId="52" fillId="0" borderId="0"/>
    <xf numFmtId="0" fontId="2" fillId="0" borderId="0"/>
    <xf numFmtId="0" fontId="2" fillId="0" borderId="0"/>
    <xf numFmtId="0" fontId="2" fillId="0" borderId="0"/>
    <xf numFmtId="0" fontId="2" fillId="0" borderId="0"/>
    <xf numFmtId="0" fontId="2" fillId="0" borderId="0"/>
    <xf numFmtId="0" fontId="2" fillId="0" borderId="0"/>
    <xf numFmtId="172" fontId="2" fillId="0" borderId="0"/>
    <xf numFmtId="0" fontId="2" fillId="0" borderId="0"/>
    <xf numFmtId="0" fontId="2" fillId="0" borderId="0"/>
    <xf numFmtId="0" fontId="2" fillId="0" borderId="0"/>
    <xf numFmtId="0" fontId="2" fillId="0" borderId="0"/>
    <xf numFmtId="0" fontId="2" fillId="0" borderId="0"/>
    <xf numFmtId="172" fontId="2" fillId="0" borderId="0"/>
    <xf numFmtId="172" fontId="2" fillId="0" borderId="0"/>
    <xf numFmtId="172" fontId="2" fillId="0" borderId="0"/>
    <xf numFmtId="172" fontId="2" fillId="0" borderId="0"/>
    <xf numFmtId="172" fontId="2" fillId="0" borderId="0"/>
    <xf numFmtId="172" fontId="2" fillId="0" borderId="0"/>
    <xf numFmtId="0" fontId="2" fillId="0" borderId="0"/>
    <xf numFmtId="0" fontId="2" fillId="0" borderId="0"/>
    <xf numFmtId="172"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2" fontId="2" fillId="0" borderId="0"/>
    <xf numFmtId="172" fontId="2" fillId="0" borderId="0"/>
    <xf numFmtId="172" fontId="2" fillId="0" borderId="0"/>
    <xf numFmtId="0" fontId="2" fillId="0" borderId="0"/>
    <xf numFmtId="172"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0" fontId="48" fillId="0" borderId="0"/>
    <xf numFmtId="0" fontId="1" fillId="0" borderId="0"/>
    <xf numFmtId="0" fontId="2" fillId="0" borderId="0"/>
    <xf numFmtId="172" fontId="1" fillId="0" borderId="0"/>
    <xf numFmtId="172" fontId="1" fillId="0" borderId="0"/>
    <xf numFmtId="0" fontId="2" fillId="0" borderId="0"/>
    <xf numFmtId="0" fontId="2" fillId="0" borderId="0"/>
    <xf numFmtId="0" fontId="2" fillId="0" borderId="0"/>
    <xf numFmtId="0" fontId="2" fillId="0" borderId="0"/>
    <xf numFmtId="0" fontId="53" fillId="0" borderId="0"/>
    <xf numFmtId="172" fontId="1" fillId="0" borderId="0"/>
    <xf numFmtId="0" fontId="2" fillId="0" borderId="0"/>
    <xf numFmtId="0" fontId="48" fillId="0" borderId="0"/>
    <xf numFmtId="172" fontId="1" fillId="0" borderId="0"/>
    <xf numFmtId="172" fontId="1" fillId="0" borderId="0"/>
    <xf numFmtId="172" fontId="1" fillId="0" borderId="0"/>
    <xf numFmtId="0" fontId="15"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172" fontId="2" fillId="0" borderId="0"/>
    <xf numFmtId="0" fontId="15" fillId="0" borderId="0"/>
    <xf numFmtId="0" fontId="2" fillId="0" borderId="0">
      <alignment horizontal="center" vertical="center"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2" fillId="0" borderId="0"/>
    <xf numFmtId="174" fontId="2" fillId="0" borderId="0"/>
    <xf numFmtId="0" fontId="1" fillId="0" borderId="0"/>
    <xf numFmtId="0" fontId="1" fillId="0" borderId="0"/>
    <xf numFmtId="172" fontId="2" fillId="0" borderId="0"/>
    <xf numFmtId="173" fontId="2" fillId="0" borderId="0"/>
    <xf numFmtId="0" fontId="1" fillId="0" borderId="0"/>
    <xf numFmtId="0" fontId="1" fillId="0" borderId="0"/>
    <xf numFmtId="0" fontId="1" fillId="0" borderId="0"/>
    <xf numFmtId="0" fontId="1" fillId="0" borderId="0"/>
    <xf numFmtId="0" fontId="15"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0" fontId="2" fillId="0" borderId="0">
      <alignment vertical="top"/>
    </xf>
    <xf numFmtId="0" fontId="1" fillId="0" borderId="0"/>
    <xf numFmtId="0" fontId="1" fillId="0" borderId="0"/>
    <xf numFmtId="0" fontId="1" fillId="0" borderId="0"/>
    <xf numFmtId="0" fontId="1" fillId="0" borderId="0"/>
    <xf numFmtId="0" fontId="15" fillId="0" borderId="0" applyNumberFormat="0" applyFill="0" applyBorder="0" applyProtection="0"/>
    <xf numFmtId="0" fontId="1" fillId="0" borderId="0"/>
    <xf numFmtId="0" fontId="2" fillId="0" borderId="0"/>
    <xf numFmtId="0" fontId="2" fillId="0" borderId="0"/>
    <xf numFmtId="0" fontId="2"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0" fontId="1" fillId="0" borderId="0"/>
    <xf numFmtId="0"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2" fontId="1" fillId="0" borderId="0"/>
    <xf numFmtId="0" fontId="1" fillId="0" borderId="0"/>
    <xf numFmtId="0" fontId="1" fillId="0" borderId="0"/>
    <xf numFmtId="0" fontId="1" fillId="0" borderId="0"/>
    <xf numFmtId="172" fontId="1" fillId="0" borderId="0"/>
    <xf numFmtId="0" fontId="1" fillId="0" borderId="0"/>
    <xf numFmtId="0" fontId="1" fillId="0" borderId="0"/>
    <xf numFmtId="0" fontId="1" fillId="0" borderId="0"/>
    <xf numFmtId="0"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0" fontId="2"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0" fontId="48"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0" fontId="1" fillId="0" borderId="0"/>
    <xf numFmtId="0" fontId="48"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0" fontId="1" fillId="0" borderId="0"/>
    <xf numFmtId="0" fontId="1" fillId="0" borderId="0"/>
    <xf numFmtId="172" fontId="1" fillId="0" borderId="0"/>
    <xf numFmtId="0" fontId="1" fillId="0" borderId="0"/>
    <xf numFmtId="0" fontId="1" fillId="0" borderId="0"/>
    <xf numFmtId="0" fontId="1" fillId="0" borderId="0"/>
    <xf numFmtId="0" fontId="1" fillId="0" borderId="0"/>
    <xf numFmtId="0"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0" fontId="48"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0" fontId="2" fillId="0" borderId="0"/>
    <xf numFmtId="0" fontId="1" fillId="0" borderId="0"/>
    <xf numFmtId="172" fontId="2" fillId="0" borderId="0"/>
    <xf numFmtId="172" fontId="2" fillId="0" borderId="0"/>
    <xf numFmtId="172" fontId="2" fillId="0" borderId="0"/>
    <xf numFmtId="172" fontId="2" fillId="0" borderId="0"/>
    <xf numFmtId="172" fontId="2" fillId="0" borderId="0"/>
    <xf numFmtId="0" fontId="2" fillId="0" borderId="0"/>
    <xf numFmtId="172" fontId="2" fillId="0" borderId="0"/>
    <xf numFmtId="172" fontId="2" fillId="0" borderId="0"/>
    <xf numFmtId="172" fontId="2" fillId="0" borderId="0"/>
    <xf numFmtId="172" fontId="2" fillId="0" borderId="0"/>
    <xf numFmtId="172" fontId="2" fillId="0" borderId="0"/>
    <xf numFmtId="172" fontId="2" fillId="0" borderId="0"/>
    <xf numFmtId="172"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3" fillId="0" borderId="4">
      <alignment vertical="center"/>
      <protection locked="0"/>
    </xf>
    <xf numFmtId="172" fontId="33" fillId="0" borderId="4">
      <alignment vertical="center"/>
      <protection locked="0"/>
    </xf>
    <xf numFmtId="0" fontId="2" fillId="35" borderId="14" applyNumberFormat="0" applyFont="0" applyAlignment="0" applyProtection="0"/>
    <xf numFmtId="0" fontId="2" fillId="35" borderId="14" applyNumberFormat="0" applyFont="0" applyAlignment="0" applyProtection="0"/>
    <xf numFmtId="0" fontId="2" fillId="35" borderId="14" applyNumberFormat="0" applyFont="0" applyAlignment="0" applyProtection="0"/>
    <xf numFmtId="0" fontId="2" fillId="19" borderId="14" applyNumberFormat="0" applyFont="0" applyAlignment="0" applyProtection="0"/>
    <xf numFmtId="0" fontId="2" fillId="35" borderId="14" applyNumberFormat="0" applyFont="0" applyAlignment="0" applyProtection="0"/>
    <xf numFmtId="0" fontId="2" fillId="35" borderId="14" applyNumberFormat="0" applyFont="0" applyAlignment="0" applyProtection="0"/>
    <xf numFmtId="0" fontId="15" fillId="35" borderId="14" applyNumberFormat="0" applyFont="0" applyAlignment="0" applyProtection="0"/>
    <xf numFmtId="0" fontId="15" fillId="35" borderId="14" applyNumberFormat="0" applyFont="0" applyAlignment="0" applyProtection="0"/>
    <xf numFmtId="0" fontId="54" fillId="36" borderId="15" applyNumberFormat="0" applyAlignment="0" applyProtection="0"/>
    <xf numFmtId="0" fontId="54" fillId="36" borderId="15" applyNumberFormat="0" applyAlignment="0" applyProtection="0"/>
    <xf numFmtId="0" fontId="55" fillId="28" borderId="16" applyNumberFormat="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5"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3" fontId="56" fillId="0" borderId="0"/>
    <xf numFmtId="0" fontId="57" fillId="0" borderId="0" applyNumberFormat="0" applyFill="0" applyBorder="0" applyAlignment="0" applyProtection="0"/>
    <xf numFmtId="172" fontId="57" fillId="0" borderId="0" applyNumberFormat="0" applyFill="0" applyBorder="0" applyAlignment="0" applyProtection="0"/>
    <xf numFmtId="0" fontId="2" fillId="0" borderId="0" applyNumberFormat="0" applyFill="0" applyBorder="0" applyAlignment="0" applyProtection="0"/>
    <xf numFmtId="40" fontId="58" fillId="0" borderId="0"/>
    <xf numFmtId="0" fontId="59" fillId="0" borderId="0" applyNumberFormat="0" applyFill="0" applyBorder="0" applyAlignment="0" applyProtection="0"/>
    <xf numFmtId="0" fontId="2" fillId="0" borderId="17" applyNumberFormat="0" applyFont="0" applyFill="0" applyAlignment="0" applyProtection="0"/>
    <xf numFmtId="0" fontId="2" fillId="0" borderId="17" applyNumberFormat="0" applyFont="0" applyFill="0" applyAlignment="0" applyProtection="0"/>
    <xf numFmtId="0" fontId="2" fillId="0" borderId="17" applyNumberFormat="0" applyFont="0" applyFill="0" applyAlignment="0" applyProtection="0"/>
    <xf numFmtId="0" fontId="2" fillId="0" borderId="17" applyNumberFormat="0" applyFont="0" applyFill="0" applyAlignment="0" applyProtection="0"/>
    <xf numFmtId="0" fontId="2" fillId="0" borderId="17" applyNumberFormat="0" applyFont="0" applyFill="0" applyAlignment="0" applyProtection="0"/>
    <xf numFmtId="0" fontId="2" fillId="0" borderId="17" applyNumberFormat="0" applyFont="0" applyFill="0" applyAlignment="0" applyProtection="0"/>
    <xf numFmtId="0" fontId="2" fillId="0" borderId="17" applyNumberFormat="0" applyFont="0" applyFill="0" applyAlignment="0" applyProtection="0"/>
    <xf numFmtId="0" fontId="2" fillId="0" borderId="17" applyNumberFormat="0" applyFont="0" applyFill="0" applyAlignment="0" applyProtection="0"/>
    <xf numFmtId="0" fontId="2" fillId="0" borderId="17" applyNumberFormat="0" applyFont="0" applyFill="0" applyAlignment="0" applyProtection="0"/>
    <xf numFmtId="0" fontId="2" fillId="0" borderId="17" applyNumberFormat="0" applyFont="0" applyFill="0" applyAlignment="0" applyProtection="0"/>
    <xf numFmtId="0" fontId="2" fillId="0" borderId="17" applyNumberFormat="0" applyFont="0" applyFill="0" applyAlignment="0" applyProtection="0"/>
    <xf numFmtId="0" fontId="2" fillId="0" borderId="17" applyNumberFormat="0" applyFont="0" applyFill="0" applyAlignment="0" applyProtection="0"/>
    <xf numFmtId="0" fontId="30" fillId="0" borderId="18" applyNumberFormat="0" applyFill="0" applyAlignment="0" applyProtection="0"/>
    <xf numFmtId="0" fontId="2" fillId="0" borderId="17" applyNumberFormat="0" applyFont="0" applyFill="0" applyAlignment="0" applyProtection="0"/>
    <xf numFmtId="0" fontId="2" fillId="0" borderId="17" applyNumberFormat="0" applyFont="0" applyFill="0" applyAlignment="0" applyProtection="0"/>
    <xf numFmtId="0" fontId="2" fillId="0" borderId="17" applyNumberFormat="0" applyFont="0" applyFill="0" applyAlignment="0" applyProtection="0"/>
    <xf numFmtId="0" fontId="2" fillId="0" borderId="17" applyNumberFormat="0" applyFont="0" applyFill="0" applyAlignment="0" applyProtection="0"/>
    <xf numFmtId="0" fontId="2" fillId="0" borderId="17" applyNumberFormat="0" applyFont="0" applyFill="0" applyAlignment="0" applyProtection="0"/>
    <xf numFmtId="0" fontId="2" fillId="0" borderId="17" applyNumberFormat="0" applyFont="0" applyFill="0" applyAlignment="0" applyProtection="0"/>
    <xf numFmtId="0" fontId="2" fillId="0" borderId="17" applyNumberFormat="0" applyFont="0" applyFill="0" applyAlignment="0" applyProtection="0"/>
    <xf numFmtId="0" fontId="2" fillId="0" borderId="17" applyNumberFormat="0" applyFont="0" applyFill="0" applyAlignment="0" applyProtection="0"/>
    <xf numFmtId="0" fontId="2" fillId="0" borderId="17" applyNumberFormat="0" applyFont="0" applyFill="0" applyAlignment="0" applyProtection="0"/>
    <xf numFmtId="0" fontId="60" fillId="0" borderId="19" applyNumberFormat="0" applyFill="0" applyAlignment="0" applyProtection="0"/>
    <xf numFmtId="0" fontId="2" fillId="0" borderId="17" applyNumberFormat="0" applyFont="0" applyFill="0" applyAlignment="0" applyProtection="0"/>
    <xf numFmtId="0" fontId="2" fillId="0" borderId="17" applyNumberFormat="0" applyFont="0" applyFill="0" applyAlignment="0" applyProtection="0"/>
    <xf numFmtId="0" fontId="2" fillId="0" borderId="17" applyNumberFormat="0" applyFont="0" applyFill="0" applyAlignment="0" applyProtection="0"/>
    <xf numFmtId="0" fontId="2" fillId="0" borderId="17" applyNumberFormat="0" applyFont="0" applyFill="0" applyAlignment="0" applyProtection="0"/>
    <xf numFmtId="0" fontId="2" fillId="0" borderId="17" applyNumberFormat="0" applyFont="0" applyFill="0" applyAlignment="0" applyProtection="0"/>
    <xf numFmtId="0" fontId="2" fillId="0" borderId="17" applyNumberFormat="0" applyFont="0" applyFill="0" applyAlignment="0" applyProtection="0"/>
    <xf numFmtId="0" fontId="2" fillId="0" borderId="17" applyNumberFormat="0" applyFont="0" applyFill="0" applyAlignment="0" applyProtection="0"/>
    <xf numFmtId="173" fontId="2" fillId="0" borderId="0" applyFont="0" applyFill="0" applyBorder="0">
      <alignment horizontal="center" vertical="center"/>
    </xf>
    <xf numFmtId="173" fontId="2" fillId="0" borderId="0" applyFont="0" applyFill="0" applyBorder="0">
      <alignment horizontal="center" vertical="center"/>
    </xf>
    <xf numFmtId="173" fontId="2" fillId="0" borderId="0" applyFont="0" applyFill="0" applyBorder="0">
      <alignment horizontal="center" vertical="center"/>
    </xf>
    <xf numFmtId="173" fontId="2" fillId="0" borderId="0" applyFont="0" applyFill="0" applyBorder="0">
      <alignment horizontal="center" vertical="center"/>
    </xf>
    <xf numFmtId="173" fontId="2" fillId="0" borderId="0" applyFont="0" applyFill="0" applyBorder="0">
      <alignment horizontal="center" vertical="center"/>
    </xf>
    <xf numFmtId="173" fontId="2" fillId="0" borderId="0" applyFont="0" applyFill="0" applyBorder="0">
      <alignment horizontal="center" vertical="center"/>
    </xf>
    <xf numFmtId="173" fontId="2" fillId="0" borderId="0" applyFont="0" applyFill="0" applyBorder="0">
      <alignment horizontal="center" vertical="center"/>
    </xf>
    <xf numFmtId="173" fontId="2" fillId="0" borderId="0" applyFont="0" applyFill="0" applyBorder="0">
      <alignment horizontal="center" vertical="center"/>
    </xf>
    <xf numFmtId="173" fontId="2" fillId="0" borderId="0" applyFont="0" applyFill="0" applyBorder="0">
      <alignment horizontal="center" vertical="center"/>
    </xf>
    <xf numFmtId="173" fontId="2" fillId="0" borderId="0" applyFont="0" applyFill="0" applyBorder="0">
      <alignment horizontal="center" vertical="center"/>
    </xf>
    <xf numFmtId="173" fontId="2" fillId="0" borderId="0" applyFont="0" applyFill="0" applyBorder="0">
      <alignment horizontal="center" vertical="center"/>
    </xf>
    <xf numFmtId="173" fontId="2" fillId="0" borderId="0" applyFont="0" applyFill="0" applyBorder="0">
      <alignment horizontal="center" vertical="center"/>
    </xf>
    <xf numFmtId="173" fontId="2" fillId="0" borderId="0" applyFont="0" applyFill="0" applyBorder="0">
      <alignment horizontal="center" vertical="center"/>
    </xf>
    <xf numFmtId="173" fontId="2" fillId="0" borderId="0" applyFont="0" applyFill="0" applyBorder="0">
      <alignment horizontal="center" vertical="center"/>
    </xf>
    <xf numFmtId="180" fontId="2" fillId="0" borderId="0" applyFont="0" applyFill="0" applyBorder="0" applyAlignment="0" applyProtection="0"/>
    <xf numFmtId="181" fontId="2" fillId="0" borderId="0" applyFont="0" applyFill="0" applyBorder="0" applyAlignment="0" applyProtection="0"/>
    <xf numFmtId="0" fontId="21" fillId="0" borderId="0" applyNumberFormat="0" applyFill="0" applyBorder="0" applyAlignment="0" applyProtection="0"/>
    <xf numFmtId="40" fontId="61" fillId="0" borderId="0" applyFont="0" applyFill="0" applyBorder="0" applyAlignment="0" applyProtection="0"/>
    <xf numFmtId="38" fontId="61" fillId="0" borderId="0" applyFont="0" applyFill="0" applyBorder="0" applyAlignment="0" applyProtection="0"/>
    <xf numFmtId="0" fontId="61" fillId="0" borderId="0" applyFont="0" applyFill="0" applyBorder="0" applyAlignment="0" applyProtection="0"/>
    <xf numFmtId="0" fontId="61" fillId="0" borderId="0" applyFont="0" applyFill="0" applyBorder="0" applyAlignment="0" applyProtection="0"/>
    <xf numFmtId="10" fontId="2" fillId="0" borderId="0" applyFont="0" applyFill="0" applyBorder="0" applyAlignment="0" applyProtection="0"/>
    <xf numFmtId="0" fontId="62" fillId="0" borderId="0"/>
    <xf numFmtId="182" fontId="2" fillId="0" borderId="0" applyFont="0" applyFill="0" applyBorder="0" applyAlignment="0" applyProtection="0"/>
    <xf numFmtId="183" fontId="2" fillId="0" borderId="0" applyFont="0" applyFill="0" applyBorder="0" applyAlignment="0" applyProtection="0"/>
    <xf numFmtId="184" fontId="63" fillId="0" borderId="0" applyFont="0" applyFill="0" applyBorder="0" applyAlignment="0" applyProtection="0"/>
    <xf numFmtId="185" fontId="63" fillId="0" borderId="0" applyFont="0" applyFill="0" applyBorder="0" applyAlignment="0" applyProtection="0"/>
    <xf numFmtId="0" fontId="64" fillId="0" borderId="0"/>
    <xf numFmtId="0" fontId="65" fillId="0" borderId="0"/>
    <xf numFmtId="186" fontId="65" fillId="0" borderId="0" applyFont="0" applyFill="0" applyBorder="0" applyAlignment="0" applyProtection="0"/>
    <xf numFmtId="0" fontId="66" fillId="0" borderId="0"/>
    <xf numFmtId="0" fontId="2" fillId="0" borderId="0"/>
  </cellStyleXfs>
  <cellXfs count="116">
    <xf numFmtId="0" fontId="0" fillId="0" borderId="0" xfId="0"/>
    <xf numFmtId="0" fontId="3" fillId="0" borderId="0" xfId="1" applyFont="1" applyAlignment="1">
      <alignment vertical="center"/>
    </xf>
    <xf numFmtId="0" fontId="5" fillId="0" borderId="4" xfId="1" applyFont="1" applyBorder="1" applyAlignment="1">
      <alignment horizontal="center" vertical="center" wrapText="1"/>
    </xf>
    <xf numFmtId="0" fontId="5" fillId="0" borderId="4" xfId="1" applyFont="1" applyBorder="1" applyAlignment="1">
      <alignment horizontal="center" vertical="center"/>
    </xf>
    <xf numFmtId="0" fontId="5" fillId="0" borderId="4" xfId="1" applyFont="1" applyFill="1" applyBorder="1" applyAlignment="1">
      <alignment horizontal="center" vertical="center"/>
    </xf>
    <xf numFmtId="0" fontId="3" fillId="0" borderId="0" xfId="1" applyFont="1"/>
    <xf numFmtId="0" fontId="3" fillId="0" borderId="4" xfId="2" applyFont="1" applyFill="1" applyBorder="1" applyAlignment="1">
      <alignment horizontal="center" vertical="center" wrapText="1"/>
    </xf>
    <xf numFmtId="0" fontId="6" fillId="0" borderId="4" xfId="2" applyFont="1" applyFill="1" applyBorder="1" applyAlignment="1">
      <alignment horizontal="justify" vertical="top" wrapText="1"/>
    </xf>
    <xf numFmtId="0" fontId="8" fillId="0" borderId="4" xfId="2" applyFont="1" applyBorder="1" applyAlignment="1">
      <alignment horizontal="center" vertical="center"/>
    </xf>
    <xf numFmtId="2" fontId="8" fillId="0" borderId="4" xfId="2" applyNumberFormat="1" applyFont="1" applyBorder="1" applyAlignment="1">
      <alignment horizontal="center" vertical="center"/>
    </xf>
    <xf numFmtId="1" fontId="8" fillId="0" borderId="4" xfId="1" applyNumberFormat="1" applyFont="1" applyBorder="1" applyAlignment="1">
      <alignment horizontal="center" vertical="center"/>
    </xf>
    <xf numFmtId="0" fontId="2" fillId="0" borderId="0" xfId="2"/>
    <xf numFmtId="2" fontId="3" fillId="0" borderId="4" xfId="2" applyNumberFormat="1" applyFont="1" applyFill="1" applyBorder="1" applyAlignment="1">
      <alignment horizontal="center" vertical="center" wrapText="1"/>
    </xf>
    <xf numFmtId="2" fontId="8" fillId="0" borderId="4" xfId="2" applyNumberFormat="1" applyFont="1" applyFill="1" applyBorder="1" applyAlignment="1">
      <alignment horizontal="center" vertical="center" wrapText="1"/>
    </xf>
    <xf numFmtId="0" fontId="3" fillId="0" borderId="4" xfId="2" applyFont="1" applyFill="1" applyBorder="1" applyAlignment="1">
      <alignment horizontal="justify" vertical="top" wrapText="1"/>
    </xf>
    <xf numFmtId="0" fontId="2" fillId="0" borderId="0" xfId="2" applyAlignment="1">
      <alignment vertical="center"/>
    </xf>
    <xf numFmtId="0" fontId="3" fillId="0" borderId="4" xfId="2" applyFont="1" applyFill="1" applyBorder="1" applyAlignment="1">
      <alignment horizontal="justify" vertical="center" wrapText="1"/>
    </xf>
    <xf numFmtId="0" fontId="5" fillId="0" borderId="4" xfId="1" applyFont="1" applyBorder="1" applyAlignment="1">
      <alignment vertical="center"/>
    </xf>
    <xf numFmtId="0" fontId="4" fillId="0" borderId="4" xfId="1" applyFont="1" applyBorder="1" applyAlignment="1">
      <alignment horizontal="center" vertical="center"/>
    </xf>
    <xf numFmtId="1" fontId="4" fillId="0" borderId="4" xfId="1" applyNumberFormat="1" applyFont="1" applyBorder="1" applyAlignment="1">
      <alignment horizontal="center" vertical="center"/>
    </xf>
    <xf numFmtId="0" fontId="5" fillId="0" borderId="4" xfId="1" applyNumberFormat="1" applyFont="1" applyBorder="1" applyAlignment="1">
      <alignment horizontal="center" vertical="center"/>
    </xf>
    <xf numFmtId="2" fontId="4" fillId="0" borderId="4" xfId="1" applyNumberFormat="1" applyFont="1" applyBorder="1" applyAlignment="1">
      <alignment horizontal="center" vertical="center"/>
    </xf>
    <xf numFmtId="0" fontId="3" fillId="0" borderId="0" xfId="1" applyFont="1" applyAlignment="1">
      <alignment horizontal="center"/>
    </xf>
    <xf numFmtId="0" fontId="9" fillId="0" borderId="0" xfId="1" applyFont="1" applyFill="1" applyAlignment="1">
      <alignment horizontal="center"/>
    </xf>
    <xf numFmtId="0" fontId="10" fillId="0" borderId="0" xfId="2" applyFont="1" applyAlignment="1">
      <alignment horizontal="center" vertical="top"/>
    </xf>
    <xf numFmtId="0" fontId="11" fillId="0" borderId="0" xfId="2" applyFont="1" applyBorder="1" applyAlignment="1">
      <alignment horizontal="center"/>
    </xf>
    <xf numFmtId="0" fontId="67" fillId="0" borderId="4" xfId="2" applyFont="1" applyFill="1" applyBorder="1" applyAlignment="1">
      <alignment horizontal="center" vertical="top" wrapText="1"/>
    </xf>
    <xf numFmtId="0" fontId="67" fillId="0" borderId="4" xfId="2" applyFont="1" applyFill="1" applyBorder="1" applyAlignment="1">
      <alignment horizontal="justify" vertical="top" wrapText="1"/>
    </xf>
    <xf numFmtId="2" fontId="58" fillId="0" borderId="4" xfId="2" applyNumberFormat="1" applyFont="1" applyFill="1" applyBorder="1" applyAlignment="1">
      <alignment horizontal="center" vertical="center" wrapText="1"/>
    </xf>
    <xf numFmtId="1" fontId="58" fillId="0" borderId="4" xfId="2" applyNumberFormat="1" applyFont="1" applyFill="1" applyBorder="1" applyAlignment="1">
      <alignment horizontal="center" vertical="center" wrapText="1"/>
    </xf>
    <xf numFmtId="0" fontId="3" fillId="0" borderId="0" xfId="2" applyFont="1" applyFill="1"/>
    <xf numFmtId="0" fontId="58" fillId="0" borderId="4" xfId="2" applyFont="1" applyFill="1" applyBorder="1" applyAlignment="1">
      <alignment horizontal="center" vertical="top" wrapText="1"/>
    </xf>
    <xf numFmtId="2" fontId="67" fillId="0" borderId="4" xfId="2" applyNumberFormat="1" applyFont="1" applyFill="1" applyBorder="1" applyAlignment="1">
      <alignment horizontal="center" vertical="center" wrapText="1"/>
    </xf>
    <xf numFmtId="0" fontId="67" fillId="0" borderId="4" xfId="2" applyFont="1" applyFill="1" applyBorder="1" applyAlignment="1">
      <alignment horizontal="center" vertical="center" wrapText="1"/>
    </xf>
    <xf numFmtId="1" fontId="67" fillId="0" borderId="4" xfId="2" applyNumberFormat="1" applyFont="1" applyFill="1" applyBorder="1" applyAlignment="1">
      <alignment horizontal="center" vertical="center"/>
    </xf>
    <xf numFmtId="0" fontId="67" fillId="0" borderId="4" xfId="2" applyFont="1" applyFill="1" applyBorder="1" applyAlignment="1">
      <alignment horizontal="left" vertical="top" wrapText="1"/>
    </xf>
    <xf numFmtId="187" fontId="67" fillId="0" borderId="4" xfId="2" applyNumberFormat="1" applyFont="1" applyFill="1" applyBorder="1" applyAlignment="1">
      <alignment horizontal="center" vertical="center" wrapText="1"/>
    </xf>
    <xf numFmtId="1" fontId="67" fillId="0" borderId="4" xfId="2" applyNumberFormat="1" applyFont="1" applyFill="1" applyBorder="1" applyAlignment="1">
      <alignment horizontal="center" vertical="center" wrapText="1"/>
    </xf>
    <xf numFmtId="0" fontId="67" fillId="0" borderId="4" xfId="2" applyFont="1" applyFill="1" applyBorder="1" applyAlignment="1">
      <alignment horizontal="left" vertical="center" wrapText="1"/>
    </xf>
    <xf numFmtId="2" fontId="67" fillId="0" borderId="4" xfId="2" applyNumberFormat="1" applyFont="1" applyFill="1" applyBorder="1" applyAlignment="1">
      <alignment horizontal="center" vertical="top" wrapText="1"/>
    </xf>
    <xf numFmtId="0" fontId="68" fillId="0" borderId="4" xfId="2" applyFont="1" applyFill="1" applyBorder="1" applyAlignment="1">
      <alignment horizontal="center" vertical="top" wrapText="1"/>
    </xf>
    <xf numFmtId="0" fontId="68" fillId="0" borderId="4" xfId="2" applyFont="1" applyFill="1" applyBorder="1" applyAlignment="1">
      <alignment horizontal="left" vertical="top" wrapText="1"/>
    </xf>
    <xf numFmtId="2" fontId="69" fillId="0" borderId="4" xfId="2" applyNumberFormat="1" applyFont="1" applyFill="1" applyBorder="1" applyAlignment="1">
      <alignment horizontal="center" vertical="center"/>
    </xf>
    <xf numFmtId="0" fontId="68" fillId="0" borderId="4" xfId="2" applyFont="1" applyFill="1" applyBorder="1" applyAlignment="1">
      <alignment vertical="top" wrapText="1"/>
    </xf>
    <xf numFmtId="2" fontId="69" fillId="0" borderId="4" xfId="2" applyNumberFormat="1" applyFont="1" applyFill="1" applyBorder="1" applyAlignment="1">
      <alignment vertical="center"/>
    </xf>
    <xf numFmtId="0" fontId="67" fillId="0" borderId="4" xfId="524" applyFont="1" applyFill="1" applyBorder="1" applyAlignment="1">
      <alignment vertical="top" wrapText="1"/>
    </xf>
    <xf numFmtId="2" fontId="70" fillId="0" borderId="4" xfId="2" applyNumberFormat="1" applyFont="1" applyFill="1" applyBorder="1" applyAlignment="1">
      <alignment horizontal="center" vertical="top" wrapText="1"/>
    </xf>
    <xf numFmtId="0" fontId="70" fillId="0" borderId="4" xfId="2" applyFont="1" applyFill="1" applyBorder="1" applyAlignment="1">
      <alignment horizontal="justify" vertical="top" wrapText="1"/>
    </xf>
    <xf numFmtId="0" fontId="69" fillId="0" borderId="4" xfId="2" applyFont="1" applyFill="1" applyBorder="1" applyAlignment="1">
      <alignment horizontal="center" vertical="center"/>
    </xf>
    <xf numFmtId="0" fontId="68" fillId="0" borderId="4" xfId="2" applyFont="1" applyFill="1" applyBorder="1" applyAlignment="1">
      <alignment horizontal="center" vertical="top"/>
    </xf>
    <xf numFmtId="0" fontId="70" fillId="0" borderId="4" xfId="2" applyFont="1" applyFill="1" applyBorder="1" applyAlignment="1">
      <alignment horizontal="left" vertical="top" wrapText="1"/>
    </xf>
    <xf numFmtId="0" fontId="71" fillId="0" borderId="4" xfId="2" applyFont="1" applyFill="1" applyBorder="1" applyAlignment="1">
      <alignment horizontal="center" vertical="center" wrapText="1"/>
    </xf>
    <xf numFmtId="0" fontId="68" fillId="0" borderId="4" xfId="0" applyFont="1" applyFill="1" applyBorder="1" applyAlignment="1">
      <alignment horizontal="center" vertical="center"/>
    </xf>
    <xf numFmtId="0" fontId="68" fillId="0" borderId="4" xfId="0" applyFont="1" applyFill="1" applyBorder="1" applyAlignment="1">
      <alignment horizontal="left" vertical="top" wrapText="1"/>
    </xf>
    <xf numFmtId="0" fontId="69" fillId="0" borderId="4" xfId="2" applyFont="1" applyFill="1" applyBorder="1" applyAlignment="1">
      <alignment horizontal="center" vertical="center" wrapText="1"/>
    </xf>
    <xf numFmtId="2" fontId="69" fillId="0" borderId="4" xfId="0" applyNumberFormat="1" applyFont="1" applyFill="1" applyBorder="1" applyAlignment="1">
      <alignment horizontal="center" vertical="center"/>
    </xf>
    <xf numFmtId="1" fontId="5" fillId="0" borderId="4" xfId="1" applyNumberFormat="1" applyFont="1" applyFill="1" applyBorder="1" applyAlignment="1">
      <alignment horizontal="center" vertical="center"/>
    </xf>
    <xf numFmtId="0" fontId="3" fillId="0" borderId="0" xfId="1" applyFont="1" applyFill="1" applyAlignment="1">
      <alignment vertical="center"/>
    </xf>
    <xf numFmtId="0" fontId="58" fillId="0" borderId="4" xfId="1" applyFont="1" applyBorder="1" applyAlignment="1">
      <alignment horizontal="center" vertical="center"/>
    </xf>
    <xf numFmtId="0" fontId="3" fillId="0" borderId="4" xfId="0" applyFont="1" applyFill="1" applyBorder="1" applyAlignment="1">
      <alignment horizontal="center" vertical="top" wrapText="1"/>
    </xf>
    <xf numFmtId="0" fontId="0" fillId="0" borderId="4" xfId="0" applyFill="1" applyBorder="1" applyAlignment="1">
      <alignment horizontal="center" vertical="center"/>
    </xf>
    <xf numFmtId="0" fontId="2" fillId="0" borderId="4" xfId="0" applyFont="1" applyFill="1" applyBorder="1" applyAlignment="1">
      <alignment vertical="center" wrapText="1"/>
    </xf>
    <xf numFmtId="0" fontId="2" fillId="0" borderId="4" xfId="0" applyFont="1" applyFill="1" applyBorder="1" applyAlignment="1">
      <alignment vertical="top" wrapText="1"/>
    </xf>
    <xf numFmtId="0" fontId="2" fillId="0" borderId="4" xfId="0" applyFont="1" applyFill="1" applyBorder="1" applyAlignment="1">
      <alignment vertical="center"/>
    </xf>
    <xf numFmtId="0" fontId="73" fillId="0" borderId="4" xfId="0" applyFont="1" applyFill="1" applyBorder="1" applyAlignment="1">
      <alignment horizontal="center" vertical="center"/>
    </xf>
    <xf numFmtId="0" fontId="73" fillId="0" borderId="4" xfId="0" applyFont="1" applyFill="1" applyBorder="1" applyAlignment="1">
      <alignment horizontal="left" vertical="top" wrapText="1"/>
    </xf>
    <xf numFmtId="0" fontId="67" fillId="0" borderId="4" xfId="0" applyFont="1" applyFill="1" applyBorder="1" applyAlignment="1">
      <alignment horizontal="center" vertical="center" wrapText="1"/>
    </xf>
    <xf numFmtId="0" fontId="67" fillId="0" borderId="4" xfId="0" applyFont="1" applyFill="1" applyBorder="1" applyAlignment="1">
      <alignment horizontal="left" vertical="center" wrapText="1"/>
    </xf>
    <xf numFmtId="0" fontId="8" fillId="0" borderId="4" xfId="0" applyFont="1" applyFill="1" applyBorder="1" applyAlignment="1">
      <alignment horizontal="center" vertical="center" wrapText="1"/>
    </xf>
    <xf numFmtId="0" fontId="74" fillId="0" borderId="4" xfId="0" applyFont="1" applyFill="1" applyBorder="1" applyAlignment="1">
      <alignment horizontal="left" vertical="center" wrapText="1"/>
    </xf>
    <xf numFmtId="0" fontId="73" fillId="0" borderId="4" xfId="0" applyFont="1" applyFill="1" applyBorder="1" applyAlignment="1">
      <alignment vertical="top" wrapText="1"/>
    </xf>
    <xf numFmtId="0" fontId="6" fillId="0" borderId="4" xfId="0" applyFont="1" applyFill="1" applyBorder="1" applyAlignment="1">
      <alignment horizontal="justify" vertical="top" wrapText="1"/>
    </xf>
    <xf numFmtId="0" fontId="74" fillId="0" borderId="4" xfId="0" applyFont="1" applyFill="1" applyBorder="1" applyAlignment="1">
      <alignment vertical="center" wrapText="1"/>
    </xf>
    <xf numFmtId="0" fontId="3" fillId="0" borderId="4" xfId="0" applyFont="1" applyFill="1" applyBorder="1" applyAlignment="1">
      <alignment vertical="top" wrapText="1"/>
    </xf>
    <xf numFmtId="0" fontId="3" fillId="0" borderId="4" xfId="0" applyFont="1" applyFill="1" applyBorder="1" applyAlignment="1">
      <alignment horizontal="justify" vertical="top" wrapText="1"/>
    </xf>
    <xf numFmtId="0" fontId="3" fillId="0" borderId="4" xfId="0" applyFont="1" applyFill="1" applyBorder="1" applyAlignment="1">
      <alignment horizontal="left" vertical="top" wrapText="1"/>
    </xf>
    <xf numFmtId="0" fontId="5" fillId="0" borderId="4" xfId="0" applyFont="1" applyFill="1" applyBorder="1" applyAlignment="1">
      <alignment horizontal="center" vertical="center"/>
    </xf>
    <xf numFmtId="0" fontId="3" fillId="0" borderId="4" xfId="1" applyNumberFormat="1" applyFont="1" applyBorder="1" applyAlignment="1">
      <alignment horizontal="center" vertical="center"/>
    </xf>
    <xf numFmtId="0" fontId="8" fillId="0" borderId="4" xfId="1" applyNumberFormat="1" applyFont="1" applyBorder="1" applyAlignment="1">
      <alignment horizontal="center" vertical="center"/>
    </xf>
    <xf numFmtId="0" fontId="10" fillId="0" borderId="4" xfId="2" applyFont="1" applyBorder="1" applyAlignment="1">
      <alignment horizontal="center" vertical="center"/>
    </xf>
    <xf numFmtId="0" fontId="58" fillId="0" borderId="4" xfId="2" applyFont="1" applyFill="1" applyBorder="1" applyAlignment="1">
      <alignment horizontal="center" vertical="center"/>
    </xf>
    <xf numFmtId="0" fontId="58" fillId="0" borderId="4" xfId="1" applyFont="1" applyFill="1" applyBorder="1" applyAlignment="1">
      <alignment horizontal="center" vertical="center"/>
    </xf>
    <xf numFmtId="0" fontId="58" fillId="0" borderId="0" xfId="1" applyFont="1" applyAlignment="1">
      <alignment horizontal="center" vertical="center"/>
    </xf>
    <xf numFmtId="0" fontId="4" fillId="0" borderId="4" xfId="0" applyFont="1" applyFill="1" applyBorder="1" applyAlignment="1">
      <alignment horizontal="center" vertical="center"/>
    </xf>
    <xf numFmtId="1" fontId="5" fillId="0" borderId="4" xfId="0" applyNumberFormat="1" applyFont="1" applyFill="1" applyBorder="1" applyAlignment="1">
      <alignment horizontal="center" vertical="center" wrapText="1"/>
    </xf>
    <xf numFmtId="0" fontId="5" fillId="0" borderId="2" xfId="1" applyFont="1" applyFill="1" applyBorder="1" applyAlignment="1">
      <alignment vertical="center"/>
    </xf>
    <xf numFmtId="0" fontId="5" fillId="0" borderId="2" xfId="1" applyFont="1" applyFill="1" applyBorder="1" applyAlignment="1">
      <alignment horizontal="center" vertical="center"/>
    </xf>
    <xf numFmtId="2" fontId="0" fillId="0" borderId="4" xfId="0" applyNumberFormat="1" applyFill="1" applyBorder="1" applyAlignment="1">
      <alignment horizontal="center" vertical="center"/>
    </xf>
    <xf numFmtId="0" fontId="2" fillId="0" borderId="4" xfId="0" applyFont="1" applyFill="1" applyBorder="1" applyAlignment="1">
      <alignment horizontal="justify" vertical="top"/>
    </xf>
    <xf numFmtId="0" fontId="5" fillId="0" borderId="3" xfId="1" applyFont="1" applyFill="1" applyBorder="1" applyAlignment="1">
      <alignment horizontal="center" vertical="center"/>
    </xf>
    <xf numFmtId="0" fontId="4" fillId="0" borderId="4" xfId="1" applyNumberFormat="1" applyFont="1" applyBorder="1" applyAlignment="1">
      <alignment horizontal="center" vertical="center"/>
    </xf>
    <xf numFmtId="0" fontId="12" fillId="0" borderId="0" xfId="2" applyFont="1" applyBorder="1" applyAlignment="1">
      <alignment horizontal="center"/>
    </xf>
    <xf numFmtId="0" fontId="67" fillId="0" borderId="4" xfId="0" applyFont="1" applyFill="1" applyBorder="1" applyAlignment="1">
      <alignment horizontal="justify" vertical="top" wrapText="1"/>
    </xf>
    <xf numFmtId="0" fontId="67" fillId="0" borderId="4" xfId="0" applyFont="1" applyFill="1" applyBorder="1" applyAlignment="1">
      <alignment horizontal="left" vertical="top" wrapText="1"/>
    </xf>
    <xf numFmtId="187" fontId="69" fillId="0" borderId="4" xfId="2" applyNumberFormat="1" applyFont="1" applyFill="1" applyBorder="1" applyAlignment="1">
      <alignment horizontal="center" vertical="center"/>
    </xf>
    <xf numFmtId="0" fontId="71" fillId="0" borderId="2" xfId="2" applyFont="1" applyFill="1" applyBorder="1" applyAlignment="1">
      <alignment horizontal="center" vertical="center" wrapText="1"/>
    </xf>
    <xf numFmtId="0" fontId="68" fillId="0" borderId="4" xfId="0" applyFont="1" applyFill="1" applyBorder="1" applyAlignment="1">
      <alignment horizontal="center" vertical="center" wrapText="1"/>
    </xf>
    <xf numFmtId="0" fontId="68" fillId="0" borderId="1" xfId="0" applyFont="1" applyFill="1" applyBorder="1" applyAlignment="1">
      <alignment horizontal="center" vertical="center" wrapText="1"/>
    </xf>
    <xf numFmtId="0" fontId="70" fillId="0" borderId="4" xfId="552" applyFont="1" applyFill="1" applyBorder="1" applyAlignment="1">
      <alignment horizontal="justify" vertical="top" wrapText="1"/>
    </xf>
    <xf numFmtId="0" fontId="2" fillId="0" borderId="4" xfId="552" applyFont="1" applyFill="1" applyBorder="1" applyAlignment="1">
      <alignment horizontal="left" vertical="center" wrapText="1"/>
    </xf>
    <xf numFmtId="0" fontId="58" fillId="0" borderId="4" xfId="1" applyFont="1" applyBorder="1" applyAlignment="1">
      <alignment horizontal="center" vertical="center" wrapText="1"/>
    </xf>
    <xf numFmtId="0" fontId="4" fillId="0" borderId="4" xfId="1" applyFont="1" applyBorder="1" applyAlignment="1">
      <alignment vertical="center" wrapText="1"/>
    </xf>
    <xf numFmtId="0" fontId="4" fillId="0" borderId="4" xfId="1" applyFont="1" applyBorder="1" applyAlignment="1">
      <alignment horizontal="center" vertical="center" wrapText="1"/>
    </xf>
    <xf numFmtId="0" fontId="3" fillId="0" borderId="0" xfId="1" applyFont="1" applyAlignment="1">
      <alignment vertical="center" wrapText="1"/>
    </xf>
    <xf numFmtId="2" fontId="4" fillId="0" borderId="4" xfId="1" applyNumberFormat="1" applyFont="1" applyBorder="1" applyAlignment="1">
      <alignment vertical="center" wrapText="1"/>
    </xf>
    <xf numFmtId="0" fontId="4" fillId="0" borderId="1" xfId="1" applyFont="1" applyBorder="1" applyAlignment="1">
      <alignment horizontal="center" vertical="center" wrapText="1"/>
    </xf>
    <xf numFmtId="0" fontId="4" fillId="0" borderId="3" xfId="1" applyFont="1" applyBorder="1" applyAlignment="1">
      <alignment horizontal="center" vertical="center" wrapText="1"/>
    </xf>
    <xf numFmtId="0" fontId="77" fillId="0" borderId="20" xfId="1" applyFont="1" applyBorder="1" applyAlignment="1">
      <alignment horizontal="center" vertical="center"/>
    </xf>
    <xf numFmtId="0" fontId="77" fillId="0" borderId="0" xfId="1" applyFont="1" applyBorder="1" applyAlignment="1">
      <alignment horizontal="center" vertical="center"/>
    </xf>
    <xf numFmtId="0" fontId="76" fillId="0" borderId="21" xfId="1" applyFont="1" applyBorder="1" applyAlignment="1">
      <alignment horizontal="center" vertical="center"/>
    </xf>
    <xf numFmtId="0" fontId="76" fillId="0" borderId="22" xfId="1" applyFont="1" applyBorder="1" applyAlignment="1">
      <alignment horizontal="center" vertical="center"/>
    </xf>
    <xf numFmtId="0" fontId="4" fillId="0" borderId="1" xfId="2" applyFont="1" applyFill="1" applyBorder="1" applyAlignment="1">
      <alignment horizontal="center" vertical="center" wrapText="1"/>
    </xf>
    <xf numFmtId="0" fontId="4" fillId="0" borderId="2" xfId="2" applyFont="1" applyFill="1" applyBorder="1" applyAlignment="1">
      <alignment horizontal="center" vertical="center" wrapText="1"/>
    </xf>
    <xf numFmtId="0" fontId="4" fillId="0" borderId="3" xfId="2" applyFont="1" applyFill="1" applyBorder="1" applyAlignment="1">
      <alignment horizontal="center" vertical="center" wrapText="1"/>
    </xf>
    <xf numFmtId="0" fontId="5" fillId="0" borderId="1" xfId="1" applyFont="1" applyFill="1" applyBorder="1" applyAlignment="1">
      <alignment horizontal="center" vertical="center"/>
    </xf>
    <xf numFmtId="0" fontId="5" fillId="0" borderId="2" xfId="1" applyFont="1" applyFill="1" applyBorder="1" applyAlignment="1">
      <alignment horizontal="center" vertical="center"/>
    </xf>
  </cellXfs>
  <cellStyles count="1293">
    <cellStyle name="??                          " xfId="3"/>
    <cellStyle name="??                           2" xfId="4"/>
    <cellStyle name="??_kc-elec system check list" xfId="5"/>
    <cellStyle name="•W€_G7ATD" xfId="6"/>
    <cellStyle name="0" xfId="7"/>
    <cellStyle name="0_Bilaspur Dist P-II P-IV &amp; Sammary Final 2008-09" xfId="8"/>
    <cellStyle name="0_Bilaspur Dist P-II P-IV &amp; Sammary Final 2008-09_LSB paremer RD 2000M - 2.50M Less hight (11.06.2018)" xfId="9"/>
    <cellStyle name="0_Copy of Deobhog P1 P5" xfId="10"/>
    <cellStyle name="0_Corrected Deobhog P1 P5" xfId="11"/>
    <cellStyle name="0_District- Raipur PII,P-III(i,ii,iii),PIV  RRS II" xfId="12"/>
    <cellStyle name="0_P- II Format." xfId="13"/>
    <cellStyle name="0_P-I Format." xfId="14"/>
    <cellStyle name="0_P-II" xfId="15"/>
    <cellStyle name="0_PII,P-III(i,ii,iii),PIV  RRS II(PIU-1)aaaa" xfId="16"/>
    <cellStyle name="20% - Accent1 2" xfId="17"/>
    <cellStyle name="20% - Accent2 2" xfId="18"/>
    <cellStyle name="20% - Accent3 2" xfId="19"/>
    <cellStyle name="20% - Accent4 2" xfId="20"/>
    <cellStyle name="20% - Accent5 2" xfId="21"/>
    <cellStyle name="20% - Accent6 2" xfId="22"/>
    <cellStyle name="40% - Accent1 2" xfId="23"/>
    <cellStyle name="40% - Accent2 2" xfId="24"/>
    <cellStyle name="40% - Accent3 2" xfId="25"/>
    <cellStyle name="40% - Accent4 2" xfId="26"/>
    <cellStyle name="40% - Accent5 2" xfId="27"/>
    <cellStyle name="40% - Accent6 2" xfId="28"/>
    <cellStyle name="60% - Accent1 2" xfId="29"/>
    <cellStyle name="60% - Accent2 2" xfId="30"/>
    <cellStyle name="60% - Accent3 2" xfId="31"/>
    <cellStyle name="60% - Accent4 2" xfId="32"/>
    <cellStyle name="60% - Accent5 2" xfId="33"/>
    <cellStyle name="60% - Accent6 2" xfId="34"/>
    <cellStyle name="a1" xfId="35"/>
    <cellStyle name="a1 2" xfId="36"/>
    <cellStyle name="Accent1 - 20%" xfId="37"/>
    <cellStyle name="Accent1 - 40%" xfId="38"/>
    <cellStyle name="Accent1 - 60%" xfId="39"/>
    <cellStyle name="Accent1 2" xfId="40"/>
    <cellStyle name="Accent2 - 20%" xfId="41"/>
    <cellStyle name="Accent2 - 40%" xfId="42"/>
    <cellStyle name="Accent2 - 60%" xfId="43"/>
    <cellStyle name="Accent2 2" xfId="44"/>
    <cellStyle name="Accent3 - 20%" xfId="45"/>
    <cellStyle name="Accent3 - 40%" xfId="46"/>
    <cellStyle name="Accent3 - 60%" xfId="47"/>
    <cellStyle name="Accent3 2" xfId="48"/>
    <cellStyle name="Accent4 - 20%" xfId="49"/>
    <cellStyle name="Accent4 - 40%" xfId="50"/>
    <cellStyle name="Accent4 - 60%" xfId="51"/>
    <cellStyle name="Accent4 2" xfId="52"/>
    <cellStyle name="Accent5 - 20%" xfId="53"/>
    <cellStyle name="Accent5 - 40%" xfId="54"/>
    <cellStyle name="Accent5 - 60%" xfId="55"/>
    <cellStyle name="Accent5 2" xfId="56"/>
    <cellStyle name="Accent6 - 20%" xfId="57"/>
    <cellStyle name="Accent6 - 40%" xfId="58"/>
    <cellStyle name="Accent6 - 60%" xfId="59"/>
    <cellStyle name="Accent6 2" xfId="60"/>
    <cellStyle name="AeE­ [0]_INQUIRY ¿?¾÷AßAø " xfId="61"/>
    <cellStyle name="AeE­_INQUIRY ¿?¾÷AßAø " xfId="62"/>
    <cellStyle name="ang" xfId="63"/>
    <cellStyle name="ang 10" xfId="64"/>
    <cellStyle name="ang 11" xfId="65"/>
    <cellStyle name="ang 12" xfId="66"/>
    <cellStyle name="ang 13" xfId="67"/>
    <cellStyle name="ang 14" xfId="68"/>
    <cellStyle name="ang 2" xfId="69"/>
    <cellStyle name="ang 3" xfId="70"/>
    <cellStyle name="ang 4" xfId="71"/>
    <cellStyle name="ang 5" xfId="72"/>
    <cellStyle name="ang 6" xfId="73"/>
    <cellStyle name="ang 7" xfId="74"/>
    <cellStyle name="ang 8" xfId="75"/>
    <cellStyle name="ang 9" xfId="76"/>
    <cellStyle name="ang_8_Road_DPR_Format_23-02-2012_For_PMGSY_800-999 (1)" xfId="77"/>
    <cellStyle name="angle" xfId="78"/>
    <cellStyle name="angle 10" xfId="79"/>
    <cellStyle name="angle 11" xfId="80"/>
    <cellStyle name="angle 12" xfId="81"/>
    <cellStyle name="angle 13" xfId="82"/>
    <cellStyle name="angle 14" xfId="83"/>
    <cellStyle name="angle 2" xfId="84"/>
    <cellStyle name="angle 3" xfId="85"/>
    <cellStyle name="angle 4" xfId="86"/>
    <cellStyle name="angle 5" xfId="87"/>
    <cellStyle name="angle 6" xfId="88"/>
    <cellStyle name="angle 7" xfId="89"/>
    <cellStyle name="angle 8" xfId="90"/>
    <cellStyle name="angle 9" xfId="91"/>
    <cellStyle name="AÞ¸¶ [0]_INQUIRY ¿?¾÷AßAø " xfId="92"/>
    <cellStyle name="AÞ¸¶_INQUIRY ¿?¾÷AßAø " xfId="93"/>
    <cellStyle name="Bad 2" xfId="94"/>
    <cellStyle name="Bear_angle" xfId="95"/>
    <cellStyle name="Black" xfId="96"/>
    <cellStyle name="Body" xfId="97"/>
    <cellStyle name="Border" xfId="98"/>
    <cellStyle name="Border 2" xfId="99"/>
    <cellStyle name="Border 2 2" xfId="100"/>
    <cellStyle name="Border 3" xfId="101"/>
    <cellStyle name="Border 3 2" xfId="102"/>
    <cellStyle name="Border 4" xfId="103"/>
    <cellStyle name="br" xfId="104"/>
    <cellStyle name="C?AØ_¿?¾÷CoE² " xfId="105"/>
    <cellStyle name="C￥AØ_¿μ¾÷CoE² " xfId="106"/>
    <cellStyle name="Calculation 2" xfId="107"/>
    <cellStyle name="Calculation 2 2" xfId="108"/>
    <cellStyle name="Calculation 3" xfId="109"/>
    <cellStyle name="Check Cell 2" xfId="110"/>
    <cellStyle name="Comma 10" xfId="111"/>
    <cellStyle name="Comma 13" xfId="112"/>
    <cellStyle name="Comma 13 2" xfId="113"/>
    <cellStyle name="Comma 14" xfId="114"/>
    <cellStyle name="Comma 15" xfId="115"/>
    <cellStyle name="Comma 17" xfId="116"/>
    <cellStyle name="Comma 19" xfId="117"/>
    <cellStyle name="Comma 2" xfId="118"/>
    <cellStyle name="Comma 2 2" xfId="119"/>
    <cellStyle name="Comma 2 2 2" xfId="120"/>
    <cellStyle name="Comma 2 2 2 2" xfId="121"/>
    <cellStyle name="Comma 2 2 2 2 2" xfId="122"/>
    <cellStyle name="Comma 2 2 2 3" xfId="123"/>
    <cellStyle name="Comma 2 2 2 3 2" xfId="124"/>
    <cellStyle name="Comma 2 2 2 4" xfId="125"/>
    <cellStyle name="Comma 2 2 2 4 2" xfId="126"/>
    <cellStyle name="Comma 2 2 2 5" xfId="127"/>
    <cellStyle name="Comma 2 2 2 5 2" xfId="128"/>
    <cellStyle name="Comma 2 2 2 6" xfId="129"/>
    <cellStyle name="Comma 2 2 2 6 2" xfId="130"/>
    <cellStyle name="Comma 2 2 2 7" xfId="131"/>
    <cellStyle name="Comma 2 2 3" xfId="132"/>
    <cellStyle name="Comma 2 2 3 2" xfId="133"/>
    <cellStyle name="Comma 2 2 3 2 2" xfId="134"/>
    <cellStyle name="Comma 2 2 3 3" xfId="135"/>
    <cellStyle name="Comma 2 2 3 3 2" xfId="136"/>
    <cellStyle name="Comma 2 2 3 4" xfId="137"/>
    <cellStyle name="Comma 2 2 3 4 2" xfId="138"/>
    <cellStyle name="Comma 2 2 3 5" xfId="139"/>
    <cellStyle name="Comma 2 2 3 5 2" xfId="140"/>
    <cellStyle name="Comma 2 2 3 6" xfId="141"/>
    <cellStyle name="Comma 2 2 3 6 2" xfId="142"/>
    <cellStyle name="Comma 2 2 3 7" xfId="143"/>
    <cellStyle name="Comma 2 2 4" xfId="144"/>
    <cellStyle name="Comma 2 2 4 2" xfId="145"/>
    <cellStyle name="Comma 2 2 4 2 2" xfId="146"/>
    <cellStyle name="Comma 2 2 4 3" xfId="147"/>
    <cellStyle name="Comma 2 2 4 3 2" xfId="148"/>
    <cellStyle name="Comma 2 2 4 4" xfId="149"/>
    <cellStyle name="Comma 2 2 4 4 2" xfId="150"/>
    <cellStyle name="Comma 2 2 4 5" xfId="151"/>
    <cellStyle name="Comma 2 2 4 5 2" xfId="152"/>
    <cellStyle name="Comma 2 2 4 6" xfId="153"/>
    <cellStyle name="Comma 2 2 4 6 2" xfId="154"/>
    <cellStyle name="Comma 2 2 4 7" xfId="155"/>
    <cellStyle name="Comma 2 2 5" xfId="156"/>
    <cellStyle name="Comma 2 2 5 2" xfId="157"/>
    <cellStyle name="Comma 2 2 5 2 2" xfId="158"/>
    <cellStyle name="Comma 2 2 5 3" xfId="159"/>
    <cellStyle name="Comma 2 2 5 3 2" xfId="160"/>
    <cellStyle name="Comma 2 2 5 4" xfId="161"/>
    <cellStyle name="Comma 2 2 5 4 2" xfId="162"/>
    <cellStyle name="Comma 2 2 5 5" xfId="163"/>
    <cellStyle name="Comma 2 2 5 5 2" xfId="164"/>
    <cellStyle name="Comma 2 2 5 6" xfId="165"/>
    <cellStyle name="Comma 2 2 5 6 2" xfId="166"/>
    <cellStyle name="Comma 2 2 5 7" xfId="167"/>
    <cellStyle name="Comma 2 2 6" xfId="168"/>
    <cellStyle name="Comma 2 3" xfId="169"/>
    <cellStyle name="Comma 2 3 2" xfId="170"/>
    <cellStyle name="Comma 2 3 2 2" xfId="171"/>
    <cellStyle name="Comma 2 3 3" xfId="172"/>
    <cellStyle name="Comma 2 4" xfId="173"/>
    <cellStyle name="Comma 2 4 2" xfId="174"/>
    <cellStyle name="Comma 2 4 2 2" xfId="175"/>
    <cellStyle name="Comma 2 4 3" xfId="176"/>
    <cellStyle name="Comma 2 5" xfId="177"/>
    <cellStyle name="Comma 2 5 2" xfId="178"/>
    <cellStyle name="Comma 2 5 2 2" xfId="179"/>
    <cellStyle name="Comma 2 5 3" xfId="180"/>
    <cellStyle name="Comma 2 6" xfId="181"/>
    <cellStyle name="Comma 2 6 2" xfId="182"/>
    <cellStyle name="Comma 2 6 2 2" xfId="183"/>
    <cellStyle name="Comma 2 6 3" xfId="184"/>
    <cellStyle name="Comma 2 6 3 2" xfId="185"/>
    <cellStyle name="Comma 2 6 4" xfId="186"/>
    <cellStyle name="Comma 2 7" xfId="187"/>
    <cellStyle name="Comma 2 7 2" xfId="188"/>
    <cellStyle name="Comma 2_Ajarguri Demow 19.1" xfId="189"/>
    <cellStyle name="Comma 21" xfId="190"/>
    <cellStyle name="Comma 22" xfId="191"/>
    <cellStyle name="Comma 22 2" xfId="192"/>
    <cellStyle name="Comma 23" xfId="193"/>
    <cellStyle name="Comma 25" xfId="194"/>
    <cellStyle name="Comma 27" xfId="195"/>
    <cellStyle name="Comma 29" xfId="196"/>
    <cellStyle name="Comma 3" xfId="197"/>
    <cellStyle name="Comma 3 2" xfId="198"/>
    <cellStyle name="Comma 3 2 2" xfId="199"/>
    <cellStyle name="Comma 3 2 2 2" xfId="200"/>
    <cellStyle name="Comma 3 2 3" xfId="201"/>
    <cellStyle name="Comma 3 3" xfId="202"/>
    <cellStyle name="Comma 3 3 2" xfId="203"/>
    <cellStyle name="Comma 3 3 2 2" xfId="204"/>
    <cellStyle name="Comma 3 3 3" xfId="205"/>
    <cellStyle name="Comma 3 4" xfId="206"/>
    <cellStyle name="Comma 3 4 2" xfId="207"/>
    <cellStyle name="Comma 3 4 2 2" xfId="208"/>
    <cellStyle name="Comma 3 4 3" xfId="209"/>
    <cellStyle name="Comma 3 5" xfId="210"/>
    <cellStyle name="Comma 3 5 2" xfId="211"/>
    <cellStyle name="Comma 3 5 2 2" xfId="212"/>
    <cellStyle name="Comma 3 5 3" xfId="213"/>
    <cellStyle name="Comma 3 6" xfId="214"/>
    <cellStyle name="Comma 3 6 2" xfId="215"/>
    <cellStyle name="Comma 3 6 2 2" xfId="216"/>
    <cellStyle name="Comma 3 6 3" xfId="217"/>
    <cellStyle name="Comma 3 7" xfId="218"/>
    <cellStyle name="Comma 3 7 2" xfId="219"/>
    <cellStyle name="Comma 3 7 2 2" xfId="220"/>
    <cellStyle name="Comma 3 7 3" xfId="221"/>
    <cellStyle name="Comma 3 8" xfId="222"/>
    <cellStyle name="Comma 3 8 2" xfId="223"/>
    <cellStyle name="Comma 3 9" xfId="224"/>
    <cellStyle name="Comma 31" xfId="225"/>
    <cellStyle name="Comma 33" xfId="226"/>
    <cellStyle name="Comma 33 2" xfId="227"/>
    <cellStyle name="Comma 33 2 2" xfId="228"/>
    <cellStyle name="Comma 33 3" xfId="229"/>
    <cellStyle name="Comma 34" xfId="230"/>
    <cellStyle name="Comma 34 2" xfId="231"/>
    <cellStyle name="Comma 34 2 2" xfId="232"/>
    <cellStyle name="Comma 34 3" xfId="233"/>
    <cellStyle name="Comma 35" xfId="234"/>
    <cellStyle name="Comma 36" xfId="235"/>
    <cellStyle name="Comma 36 2" xfId="236"/>
    <cellStyle name="Comma 37" xfId="237"/>
    <cellStyle name="Comma 38" xfId="238"/>
    <cellStyle name="Comma 4" xfId="239"/>
    <cellStyle name="Comma 4 2" xfId="240"/>
    <cellStyle name="Comma 4 2 2" xfId="241"/>
    <cellStyle name="Comma 4 3" xfId="242"/>
    <cellStyle name="Comma 5" xfId="243"/>
    <cellStyle name="Comma 5 2" xfId="244"/>
    <cellStyle name="Comma 5 2 2" xfId="245"/>
    <cellStyle name="Comma 5 2 2 2" xfId="246"/>
    <cellStyle name="Comma 5 2 3" xfId="247"/>
    <cellStyle name="Comma 5 3" xfId="248"/>
    <cellStyle name="Comma 5 3 2" xfId="249"/>
    <cellStyle name="Comma 6" xfId="250"/>
    <cellStyle name="Comma 6 2" xfId="251"/>
    <cellStyle name="Comma 6 2 2" xfId="252"/>
    <cellStyle name="Comma 6 3" xfId="253"/>
    <cellStyle name="Comma 7" xfId="254"/>
    <cellStyle name="Comma 8" xfId="255"/>
    <cellStyle name="Comma 9" xfId="256"/>
    <cellStyle name="Comma0" xfId="257"/>
    <cellStyle name="Comma0 2" xfId="258"/>
    <cellStyle name="Currency 2" xfId="259"/>
    <cellStyle name="Currency 2 10" xfId="260"/>
    <cellStyle name="Currency 2 11" xfId="261"/>
    <cellStyle name="Currency 2 12" xfId="262"/>
    <cellStyle name="Currency 2 13" xfId="263"/>
    <cellStyle name="Currency 2 14" xfId="264"/>
    <cellStyle name="Currency 2 2" xfId="265"/>
    <cellStyle name="Currency 2 3" xfId="266"/>
    <cellStyle name="Currency 2 4" xfId="267"/>
    <cellStyle name="Currency 2 5" xfId="268"/>
    <cellStyle name="Currency 2 6" xfId="269"/>
    <cellStyle name="Currency 2 7" xfId="270"/>
    <cellStyle name="Currency 2 8" xfId="271"/>
    <cellStyle name="Currency 2 9" xfId="272"/>
    <cellStyle name="Currency 3" xfId="273"/>
    <cellStyle name="Currency0" xfId="274"/>
    <cellStyle name="Currency0 2" xfId="275"/>
    <cellStyle name="Date" xfId="276"/>
    <cellStyle name="Date 2" xfId="277"/>
    <cellStyle name="dd" xfId="278"/>
    <cellStyle name="dd 2" xfId="279"/>
    <cellStyle name="dd 3" xfId="280"/>
    <cellStyle name="Dezimal [0]_laroux" xfId="281"/>
    <cellStyle name="Dezimal_laroux" xfId="282"/>
    <cellStyle name="dis" xfId="283"/>
    <cellStyle name="dis 10" xfId="284"/>
    <cellStyle name="dis 11" xfId="285"/>
    <cellStyle name="dis 12" xfId="286"/>
    <cellStyle name="dis 13" xfId="287"/>
    <cellStyle name="dis 14" xfId="288"/>
    <cellStyle name="dis 2" xfId="289"/>
    <cellStyle name="dis 3" xfId="290"/>
    <cellStyle name="dis 4" xfId="291"/>
    <cellStyle name="dis 5" xfId="292"/>
    <cellStyle name="dis 6" xfId="293"/>
    <cellStyle name="dis 7" xfId="294"/>
    <cellStyle name="dis 8" xfId="295"/>
    <cellStyle name="dis 9" xfId="296"/>
    <cellStyle name="dis." xfId="297"/>
    <cellStyle name="dis. 10" xfId="298"/>
    <cellStyle name="dis. 11" xfId="299"/>
    <cellStyle name="dis. 12" xfId="300"/>
    <cellStyle name="dis. 13" xfId="301"/>
    <cellStyle name="dis. 14" xfId="302"/>
    <cellStyle name="dis. 2" xfId="303"/>
    <cellStyle name="dis. 3" xfId="304"/>
    <cellStyle name="dis. 4" xfId="305"/>
    <cellStyle name="dis. 5" xfId="306"/>
    <cellStyle name="dis. 6" xfId="307"/>
    <cellStyle name="dis. 7" xfId="308"/>
    <cellStyle name="dis. 8" xfId="309"/>
    <cellStyle name="dis. 9" xfId="310"/>
    <cellStyle name="dis._8_Road_DPR_Format_23-02-2012_For_PMGSY_800-999 (1)" xfId="311"/>
    <cellStyle name="dis_8_Road_DPR_Format_23-02-2012_For_PMGSY_800-999 (1)" xfId="312"/>
    <cellStyle name="dist" xfId="313"/>
    <cellStyle name="dist 10" xfId="314"/>
    <cellStyle name="dist 11" xfId="315"/>
    <cellStyle name="dist 12" xfId="316"/>
    <cellStyle name="dist 13" xfId="317"/>
    <cellStyle name="dist 14" xfId="318"/>
    <cellStyle name="dist 2" xfId="319"/>
    <cellStyle name="dist 3" xfId="320"/>
    <cellStyle name="dist 4" xfId="321"/>
    <cellStyle name="dist 5" xfId="322"/>
    <cellStyle name="dist 6" xfId="323"/>
    <cellStyle name="dist 7" xfId="324"/>
    <cellStyle name="dist 8" xfId="325"/>
    <cellStyle name="dist 9" xfId="326"/>
    <cellStyle name="dist." xfId="327"/>
    <cellStyle name="dist. 10" xfId="328"/>
    <cellStyle name="dist. 11" xfId="329"/>
    <cellStyle name="dist. 12" xfId="330"/>
    <cellStyle name="dist. 13" xfId="331"/>
    <cellStyle name="dist. 14" xfId="332"/>
    <cellStyle name="dist. 2" xfId="333"/>
    <cellStyle name="dist. 3" xfId="334"/>
    <cellStyle name="dist. 4" xfId="335"/>
    <cellStyle name="dist. 5" xfId="336"/>
    <cellStyle name="dist. 6" xfId="337"/>
    <cellStyle name="dist. 7" xfId="338"/>
    <cellStyle name="dist. 8" xfId="339"/>
    <cellStyle name="dist. 9" xfId="340"/>
    <cellStyle name="dist._8_Road_DPR_Format_23-02-2012_For_PMGSY_800-999 (1)" xfId="341"/>
    <cellStyle name="Emphasis 1" xfId="342"/>
    <cellStyle name="Emphasis 1 2" xfId="343"/>
    <cellStyle name="Emphasis 2" xfId="344"/>
    <cellStyle name="Emphasis 2 2" xfId="345"/>
    <cellStyle name="Emphasis 3" xfId="346"/>
    <cellStyle name="Emphasis 3 2" xfId="347"/>
    <cellStyle name="Euro" xfId="348"/>
    <cellStyle name="Euro 2" xfId="349"/>
    <cellStyle name="Euro 2 2" xfId="350"/>
    <cellStyle name="Euro 2 3" xfId="351"/>
    <cellStyle name="Euro 2 4" xfId="352"/>
    <cellStyle name="Excel Built-in Normal" xfId="353"/>
    <cellStyle name="Explanatory Text 2" xfId="354"/>
    <cellStyle name="Fixed" xfId="355"/>
    <cellStyle name="Fixed 2" xfId="356"/>
    <cellStyle name="Good 2" xfId="357"/>
    <cellStyle name="Grey" xfId="358"/>
    <cellStyle name="Head 1" xfId="359"/>
    <cellStyle name="Heading 1 10" xfId="360"/>
    <cellStyle name="Heading 1 11" xfId="361"/>
    <cellStyle name="Heading 1 12" xfId="362"/>
    <cellStyle name="Heading 1 13" xfId="363"/>
    <cellStyle name="Heading 1 14" xfId="364"/>
    <cellStyle name="Heading 1 15" xfId="365"/>
    <cellStyle name="Heading 1 16" xfId="366"/>
    <cellStyle name="Heading 1 17" xfId="367"/>
    <cellStyle name="Heading 1 18" xfId="368"/>
    <cellStyle name="Heading 1 19" xfId="369"/>
    <cellStyle name="Heading 1 2" xfId="370"/>
    <cellStyle name="Heading 1 2 2" xfId="371"/>
    <cellStyle name="Heading 1 2 3" xfId="372"/>
    <cellStyle name="Heading 1 20" xfId="373"/>
    <cellStyle name="Heading 1 21" xfId="374"/>
    <cellStyle name="Heading 1 22" xfId="375"/>
    <cellStyle name="Heading 1 23" xfId="376"/>
    <cellStyle name="Heading 1 24" xfId="377"/>
    <cellStyle name="Heading 1 25" xfId="378"/>
    <cellStyle name="Heading 1 26" xfId="379"/>
    <cellStyle name="Heading 1 27" xfId="380"/>
    <cellStyle name="Heading 1 28" xfId="381"/>
    <cellStyle name="Heading 1 3" xfId="382"/>
    <cellStyle name="Heading 1 4" xfId="383"/>
    <cellStyle name="Heading 1 5" xfId="384"/>
    <cellStyle name="Heading 1 6" xfId="385"/>
    <cellStyle name="Heading 1 7" xfId="386"/>
    <cellStyle name="Heading 1 8" xfId="387"/>
    <cellStyle name="Heading 1 9" xfId="388"/>
    <cellStyle name="Heading 2 10" xfId="389"/>
    <cellStyle name="Heading 2 11" xfId="390"/>
    <cellStyle name="Heading 2 12" xfId="391"/>
    <cellStyle name="Heading 2 13" xfId="392"/>
    <cellStyle name="Heading 2 14" xfId="393"/>
    <cellStyle name="Heading 2 15" xfId="394"/>
    <cellStyle name="Heading 2 16" xfId="395"/>
    <cellStyle name="Heading 2 17" xfId="396"/>
    <cellStyle name="Heading 2 18" xfId="397"/>
    <cellStyle name="Heading 2 19" xfId="398"/>
    <cellStyle name="Heading 2 2" xfId="399"/>
    <cellStyle name="Heading 2 2 2" xfId="400"/>
    <cellStyle name="Heading 2 2 3" xfId="401"/>
    <cellStyle name="Heading 2 20" xfId="402"/>
    <cellStyle name="Heading 2 21" xfId="403"/>
    <cellStyle name="Heading 2 22" xfId="404"/>
    <cellStyle name="Heading 2 23" xfId="405"/>
    <cellStyle name="Heading 2 24" xfId="406"/>
    <cellStyle name="Heading 2 25" xfId="407"/>
    <cellStyle name="Heading 2 26" xfId="408"/>
    <cellStyle name="Heading 2 27" xfId="409"/>
    <cellStyle name="Heading 2 28" xfId="410"/>
    <cellStyle name="Heading 2 3" xfId="411"/>
    <cellStyle name="Heading 2 4" xfId="412"/>
    <cellStyle name="Heading 2 5" xfId="413"/>
    <cellStyle name="Heading 2 6" xfId="414"/>
    <cellStyle name="Heading 2 7" xfId="415"/>
    <cellStyle name="Heading 2 8" xfId="416"/>
    <cellStyle name="Heading 2 9" xfId="417"/>
    <cellStyle name="Heading 3 2" xfId="418"/>
    <cellStyle name="Heading 3 2 2" xfId="419"/>
    <cellStyle name="Heading 4 2" xfId="420"/>
    <cellStyle name="Heading 4 2 2" xfId="421"/>
    <cellStyle name="Hyperlink 2" xfId="422"/>
    <cellStyle name="Hyperlink 2 2" xfId="423"/>
    <cellStyle name="Hyperlink 2 3" xfId="424"/>
    <cellStyle name="Hyperlink 3" xfId="425"/>
    <cellStyle name="Input [yellow]" xfId="426"/>
    <cellStyle name="Input [yellow] 2" xfId="427"/>
    <cellStyle name="Input [yellow] 2 2" xfId="428"/>
    <cellStyle name="Input [yellow] 2 2 2" xfId="429"/>
    <cellStyle name="Input [yellow] 2 3" xfId="430"/>
    <cellStyle name="Input [yellow] 3" xfId="431"/>
    <cellStyle name="Input [yellow] 3 2" xfId="432"/>
    <cellStyle name="Input [yellow] 4" xfId="433"/>
    <cellStyle name="Input 2" xfId="434"/>
    <cellStyle name="Input 2 2" xfId="435"/>
    <cellStyle name="Input 3" xfId="436"/>
    <cellStyle name="intervals" xfId="437"/>
    <cellStyle name="intervals 2" xfId="438"/>
    <cellStyle name="intervals 3" xfId="439"/>
    <cellStyle name="intervals 4" xfId="440"/>
    <cellStyle name="intervals 5" xfId="441"/>
    <cellStyle name="intervals 6" xfId="442"/>
    <cellStyle name="l;lk" xfId="443"/>
    <cellStyle name="Linked Cell 2" xfId="444"/>
    <cellStyle name="lm" xfId="445"/>
    <cellStyle name="Milliers [0]_laroux" xfId="446"/>
    <cellStyle name="Milliers_laroux" xfId="447"/>
    <cellStyle name="Neutral 2" xfId="448"/>
    <cellStyle name="Neutral 2 2" xfId="449"/>
    <cellStyle name="Non défini" xfId="450"/>
    <cellStyle name="norm" xfId="451"/>
    <cellStyle name="Normal" xfId="0" builtinId="0"/>
    <cellStyle name="Normal - Style1" xfId="452"/>
    <cellStyle name="Normal - Style1 2" xfId="453"/>
    <cellStyle name="Normal 10" xfId="454"/>
    <cellStyle name="Normal 10 10" xfId="455"/>
    <cellStyle name="Normal 10 10 2" xfId="456"/>
    <cellStyle name="Normal 10 10 2 2" xfId="457"/>
    <cellStyle name="Normal 10 10 3" xfId="458"/>
    <cellStyle name="Normal 10 11" xfId="459"/>
    <cellStyle name="Normal 10 11 2" xfId="460"/>
    <cellStyle name="Normal 10 11 2 2" xfId="461"/>
    <cellStyle name="Normal 10 11 3" xfId="462"/>
    <cellStyle name="Normal 10 12" xfId="463"/>
    <cellStyle name="Normal 10 12 2" xfId="464"/>
    <cellStyle name="Normal 10 12 2 2" xfId="465"/>
    <cellStyle name="Normal 10 12 3" xfId="466"/>
    <cellStyle name="Normal 10 13" xfId="467"/>
    <cellStyle name="Normal 10 13 2" xfId="468"/>
    <cellStyle name="Normal 10 13 2 2" xfId="469"/>
    <cellStyle name="Normal 10 13 3" xfId="470"/>
    <cellStyle name="Normal 10 14" xfId="471"/>
    <cellStyle name="Normal 10 14 2" xfId="472"/>
    <cellStyle name="Normal 10 14 2 2" xfId="473"/>
    <cellStyle name="Normal 10 14 3" xfId="474"/>
    <cellStyle name="Normal 10 15" xfId="475"/>
    <cellStyle name="Normal 10 15 2" xfId="476"/>
    <cellStyle name="Normal 10 16" xfId="477"/>
    <cellStyle name="Normal 10 16 2" xfId="478"/>
    <cellStyle name="Normal 10 17" xfId="479"/>
    <cellStyle name="Normal 10 17 2" xfId="480"/>
    <cellStyle name="Normal 10 18" xfId="481"/>
    <cellStyle name="Normal 10 2" xfId="2"/>
    <cellStyle name="Normal 10 2 2" xfId="482"/>
    <cellStyle name="Normal 10 2 3" xfId="483"/>
    <cellStyle name="Normal 10 3" xfId="484"/>
    <cellStyle name="Normal 10 3 2" xfId="485"/>
    <cellStyle name="Normal 10 3 2 2" xfId="486"/>
    <cellStyle name="Normal 10 3 3" xfId="487"/>
    <cellStyle name="Normal 10 4" xfId="488"/>
    <cellStyle name="Normal 10 4 2" xfId="489"/>
    <cellStyle name="Normal 10 4 2 2" xfId="490"/>
    <cellStyle name="Normal 10 4 3" xfId="491"/>
    <cellStyle name="Normal 10 5" xfId="492"/>
    <cellStyle name="Normal 10 5 2" xfId="493"/>
    <cellStyle name="Normal 10 5 2 2" xfId="494"/>
    <cellStyle name="Normal 10 5 3" xfId="495"/>
    <cellStyle name="Normal 10 6" xfId="496"/>
    <cellStyle name="Normal 10 6 2" xfId="497"/>
    <cellStyle name="Normal 10 6 2 2" xfId="498"/>
    <cellStyle name="Normal 10 6 3" xfId="499"/>
    <cellStyle name="Normal 10 7" xfId="500"/>
    <cellStyle name="Normal 10 7 2" xfId="501"/>
    <cellStyle name="Normal 10 7 2 2" xfId="502"/>
    <cellStyle name="Normal 10 7 3" xfId="503"/>
    <cellStyle name="Normal 10 8" xfId="504"/>
    <cellStyle name="Normal 10 8 2" xfId="505"/>
    <cellStyle name="Normal 10 8 2 2" xfId="506"/>
    <cellStyle name="Normal 10 8 3" xfId="507"/>
    <cellStyle name="Normal 10 9" xfId="508"/>
    <cellStyle name="Normal 10 9 2" xfId="509"/>
    <cellStyle name="Normal 10 9 2 2" xfId="510"/>
    <cellStyle name="Normal 10 9 3" xfId="511"/>
    <cellStyle name="Normal 11" xfId="512"/>
    <cellStyle name="Normal 11 2" xfId="513"/>
    <cellStyle name="Normal 11_CD" xfId="514"/>
    <cellStyle name="Normal 12" xfId="515"/>
    <cellStyle name="Normal 12 2" xfId="516"/>
    <cellStyle name="Normal 13" xfId="517"/>
    <cellStyle name="Normal 13 2" xfId="518"/>
    <cellStyle name="Normal 13 2 2" xfId="519"/>
    <cellStyle name="Normal 13 3" xfId="520"/>
    <cellStyle name="Normal 13 4" xfId="521"/>
    <cellStyle name="Normal 14" xfId="522"/>
    <cellStyle name="Normal 14 2" xfId="523"/>
    <cellStyle name="Normal 14 2 2" xfId="524"/>
    <cellStyle name="Normal 15" xfId="525"/>
    <cellStyle name="Normal 16" xfId="526"/>
    <cellStyle name="Normal 17" xfId="527"/>
    <cellStyle name="Normal 18" xfId="528"/>
    <cellStyle name="Normal 19" xfId="529"/>
    <cellStyle name="Normal 2" xfId="530"/>
    <cellStyle name="Normal 2 10" xfId="531"/>
    <cellStyle name="Normal 2 10 2" xfId="532"/>
    <cellStyle name="Normal 2 10 3" xfId="533"/>
    <cellStyle name="Normal 2 10 4" xfId="534"/>
    <cellStyle name="Normal 2 10 5" xfId="535"/>
    <cellStyle name="Normal 2 10 6" xfId="536"/>
    <cellStyle name="Normal 2 11" xfId="537"/>
    <cellStyle name="Normal 2 12" xfId="538"/>
    <cellStyle name="Normal 2 13" xfId="539"/>
    <cellStyle name="Normal 2 14" xfId="540"/>
    <cellStyle name="Normal 2 15" xfId="541"/>
    <cellStyle name="Normal 2 16" xfId="542"/>
    <cellStyle name="Normal 2 2" xfId="543"/>
    <cellStyle name="Normal 2 2 2" xfId="544"/>
    <cellStyle name="Normal 2 2 2 2" xfId="545"/>
    <cellStyle name="Normal 2 2 2 2 2" xfId="1"/>
    <cellStyle name="Normal 2 2 3" xfId="546"/>
    <cellStyle name="Normal 2 2 4" xfId="547"/>
    <cellStyle name="Normal 2 2 5" xfId="548"/>
    <cellStyle name="Normal 2 2 6" xfId="549"/>
    <cellStyle name="Normal 2 2_From-B 81 Roads dt. 16.03.13" xfId="550"/>
    <cellStyle name="Normal 2 3" xfId="551"/>
    <cellStyle name="Normal 2 3 2" xfId="552"/>
    <cellStyle name="Normal 2 3 3" xfId="553"/>
    <cellStyle name="Normal 2 3 4" xfId="554"/>
    <cellStyle name="Normal 2 3 5" xfId="555"/>
    <cellStyle name="Normal 2 3 6" xfId="556"/>
    <cellStyle name="Normal 2 3 7" xfId="557"/>
    <cellStyle name="Normal 2 3 8" xfId="558"/>
    <cellStyle name="Normal 2 4" xfId="559"/>
    <cellStyle name="Normal 2 4 2" xfId="560"/>
    <cellStyle name="Normal 2 4 3" xfId="561"/>
    <cellStyle name="Normal 2 4 4" xfId="562"/>
    <cellStyle name="Normal 2 4 5" xfId="563"/>
    <cellStyle name="Normal 2 4 6" xfId="564"/>
    <cellStyle name="Normal 2 5" xfId="565"/>
    <cellStyle name="Normal 2 5 2" xfId="566"/>
    <cellStyle name="Normal 2 5 3" xfId="567"/>
    <cellStyle name="Normal 2 5 4" xfId="568"/>
    <cellStyle name="Normal 2 5 5" xfId="569"/>
    <cellStyle name="Normal 2 5 6" xfId="570"/>
    <cellStyle name="Normal 2 6" xfId="571"/>
    <cellStyle name="Normal 2 7" xfId="572"/>
    <cellStyle name="Normal 2 8" xfId="573"/>
    <cellStyle name="Normal 2 8 2" xfId="574"/>
    <cellStyle name="Normal 2 9" xfId="575"/>
    <cellStyle name="Normal 2_ABC MP1 MP2 MP3 Format Aurangabad" xfId="576"/>
    <cellStyle name="Normal 20" xfId="577"/>
    <cellStyle name="Normal 21" xfId="578"/>
    <cellStyle name="Normal 22" xfId="579"/>
    <cellStyle name="Normal 23" xfId="580"/>
    <cellStyle name="Normal 24" xfId="581"/>
    <cellStyle name="Normal 25" xfId="582"/>
    <cellStyle name="Normal 26" xfId="583"/>
    <cellStyle name="Normal 27" xfId="584"/>
    <cellStyle name="Normal 28" xfId="585"/>
    <cellStyle name="Normal 29" xfId="586"/>
    <cellStyle name="Normal 3" xfId="587"/>
    <cellStyle name="Normal 3 10" xfId="588"/>
    <cellStyle name="Normal 3 10 2" xfId="589"/>
    <cellStyle name="Normal 3 10 2 2" xfId="590"/>
    <cellStyle name="Normal 3 10 3" xfId="591"/>
    <cellStyle name="Normal 3 11" xfId="592"/>
    <cellStyle name="Normal 3 11 2" xfId="593"/>
    <cellStyle name="Normal 3 11 2 2" xfId="594"/>
    <cellStyle name="Normal 3 11 3" xfId="595"/>
    <cellStyle name="Normal 3 12" xfId="596"/>
    <cellStyle name="Normal 3 12 2" xfId="597"/>
    <cellStyle name="Normal 3 12 2 2" xfId="598"/>
    <cellStyle name="Normal 3 12 3" xfId="599"/>
    <cellStyle name="Normal 3 13" xfId="600"/>
    <cellStyle name="Normal 3 13 2" xfId="601"/>
    <cellStyle name="Normal 3 13 2 2" xfId="602"/>
    <cellStyle name="Normal 3 13 3" xfId="603"/>
    <cellStyle name="Normal 3 14" xfId="604"/>
    <cellStyle name="Normal 3 14 2" xfId="605"/>
    <cellStyle name="Normal 3 15" xfId="606"/>
    <cellStyle name="Normal 3 16" xfId="607"/>
    <cellStyle name="Normal 3 2" xfId="608"/>
    <cellStyle name="Normal 3 2 2" xfId="609"/>
    <cellStyle name="Normal 3 2 2 2" xfId="610"/>
    <cellStyle name="Normal 3 2 3" xfId="611"/>
    <cellStyle name="Normal 3 2 4" xfId="612"/>
    <cellStyle name="Normal 3 2 5" xfId="613"/>
    <cellStyle name="Normal 3 2 6" xfId="614"/>
    <cellStyle name="Normal 3 2 7" xfId="615"/>
    <cellStyle name="Normal 3 2 8" xfId="616"/>
    <cellStyle name="Normal 3 2_LSB paremer RD 2000M - 2.50M Less hight (11.06.2018)" xfId="617"/>
    <cellStyle name="Normal 3 3" xfId="618"/>
    <cellStyle name="Normal 3 3 2" xfId="619"/>
    <cellStyle name="Normal 3 3 2 2" xfId="620"/>
    <cellStyle name="Normal 3 3 3" xfId="621"/>
    <cellStyle name="Normal 3 3_LSB paremer RD 2000M - 2.50M Less hight (11.06.2018)" xfId="622"/>
    <cellStyle name="Normal 3 4" xfId="623"/>
    <cellStyle name="Normal 3 4 2" xfId="624"/>
    <cellStyle name="Normal 3 4 2 2" xfId="625"/>
    <cellStyle name="Normal 3 4 3" xfId="626"/>
    <cellStyle name="Normal 3 5" xfId="627"/>
    <cellStyle name="Normal 3 5 2" xfId="628"/>
    <cellStyle name="Normal 3 5 2 2" xfId="629"/>
    <cellStyle name="Normal 3 5 3" xfId="630"/>
    <cellStyle name="Normal 3 6" xfId="631"/>
    <cellStyle name="Normal 3 6 2" xfId="632"/>
    <cellStyle name="Normal 3 6 2 2" xfId="633"/>
    <cellStyle name="Normal 3 6 3" xfId="634"/>
    <cellStyle name="Normal 3 7" xfId="635"/>
    <cellStyle name="Normal 3 7 2" xfId="636"/>
    <cellStyle name="Normal 3 7 2 2" xfId="637"/>
    <cellStyle name="Normal 3 7 3" xfId="638"/>
    <cellStyle name="Normal 3 8" xfId="639"/>
    <cellStyle name="Normal 3 8 2" xfId="640"/>
    <cellStyle name="Normal 3 8 2 2" xfId="641"/>
    <cellStyle name="Normal 3 8 3" xfId="642"/>
    <cellStyle name="Normal 3 9" xfId="643"/>
    <cellStyle name="Normal 3 9 2" xfId="644"/>
    <cellStyle name="Normal 3 9 2 2" xfId="645"/>
    <cellStyle name="Normal 3 9 3" xfId="646"/>
    <cellStyle name="Normal 3_A,B,C for unconnected Hab due to LA" xfId="647"/>
    <cellStyle name="Normal 30" xfId="648"/>
    <cellStyle name="Normal 30 2" xfId="649"/>
    <cellStyle name="Normal 30_LSB paremer RD 2000M - 2.50M Less hight (11.06.2018)" xfId="650"/>
    <cellStyle name="Normal 31" xfId="651"/>
    <cellStyle name="Normal 31 2" xfId="652"/>
    <cellStyle name="Normal 32" xfId="653"/>
    <cellStyle name="Normal 33" xfId="654"/>
    <cellStyle name="Normal 33 2" xfId="655"/>
    <cellStyle name="Normal 34" xfId="656"/>
    <cellStyle name="Normal 34 2" xfId="657"/>
    <cellStyle name="Normal 35" xfId="658"/>
    <cellStyle name="Normal 36" xfId="659"/>
    <cellStyle name="Normal 37" xfId="660"/>
    <cellStyle name="Normal 37 2" xfId="661"/>
    <cellStyle name="Normal 38" xfId="662"/>
    <cellStyle name="Normal 39" xfId="663"/>
    <cellStyle name="Normal 39 10" xfId="664"/>
    <cellStyle name="Normal 39 11" xfId="665"/>
    <cellStyle name="Normal 39 12" xfId="666"/>
    <cellStyle name="Normal 39 13" xfId="667"/>
    <cellStyle name="Normal 39 2" xfId="668"/>
    <cellStyle name="Normal 39 3" xfId="669"/>
    <cellStyle name="Normal 39 4" xfId="670"/>
    <cellStyle name="Normal 39 5" xfId="671"/>
    <cellStyle name="Normal 39 6" xfId="672"/>
    <cellStyle name="Normal 39 7" xfId="673"/>
    <cellStyle name="Normal 39 8" xfId="674"/>
    <cellStyle name="Normal 39 9" xfId="675"/>
    <cellStyle name="Normal 4" xfId="676"/>
    <cellStyle name="Normal 4 2" xfId="677"/>
    <cellStyle name="Normal 4 2 2" xfId="678"/>
    <cellStyle name="Normal 4 3" xfId="679"/>
    <cellStyle name="Normal 4 4" xfId="680"/>
    <cellStyle name="Normal 4_03) ESTIMATE-BR-(1+600)-SOR" xfId="681"/>
    <cellStyle name="Normal 40" xfId="682"/>
    <cellStyle name="Normal 40 10" xfId="683"/>
    <cellStyle name="Normal 40 10 2" xfId="684"/>
    <cellStyle name="Normal 40 10 2 2" xfId="685"/>
    <cellStyle name="Normal 40 10 3" xfId="686"/>
    <cellStyle name="Normal 40 11" xfId="687"/>
    <cellStyle name="Normal 40 11 2" xfId="688"/>
    <cellStyle name="Normal 40 11 2 2" xfId="689"/>
    <cellStyle name="Normal 40 11 3" xfId="690"/>
    <cellStyle name="Normal 40 12" xfId="691"/>
    <cellStyle name="Normal 40 12 2" xfId="692"/>
    <cellStyle name="Normal 40 12 2 2" xfId="693"/>
    <cellStyle name="Normal 40 12 3" xfId="694"/>
    <cellStyle name="Normal 40 13" xfId="695"/>
    <cellStyle name="Normal 40 13 2" xfId="696"/>
    <cellStyle name="Normal 40 13 2 2" xfId="697"/>
    <cellStyle name="Normal 40 13 3" xfId="698"/>
    <cellStyle name="Normal 40 14" xfId="699"/>
    <cellStyle name="Normal 40 14 2" xfId="700"/>
    <cellStyle name="Normal 40 15" xfId="701"/>
    <cellStyle name="Normal 40 16" xfId="702"/>
    <cellStyle name="Normal 40 2" xfId="703"/>
    <cellStyle name="Normal 40 2 2" xfId="704"/>
    <cellStyle name="Normal 40 2 2 2" xfId="705"/>
    <cellStyle name="Normal 40 2 3" xfId="706"/>
    <cellStyle name="Normal 40 3" xfId="707"/>
    <cellStyle name="Normal 40 3 2" xfId="708"/>
    <cellStyle name="Normal 40 3 2 2" xfId="709"/>
    <cellStyle name="Normal 40 3 3" xfId="710"/>
    <cellStyle name="Normal 40 4" xfId="711"/>
    <cellStyle name="Normal 40 4 2" xfId="712"/>
    <cellStyle name="Normal 40 4 2 2" xfId="713"/>
    <cellStyle name="Normal 40 4 3" xfId="714"/>
    <cellStyle name="Normal 40 5" xfId="715"/>
    <cellStyle name="Normal 40 5 2" xfId="716"/>
    <cellStyle name="Normal 40 5 2 2" xfId="717"/>
    <cellStyle name="Normal 40 5 3" xfId="718"/>
    <cellStyle name="Normal 40 6" xfId="719"/>
    <cellStyle name="Normal 40 6 2" xfId="720"/>
    <cellStyle name="Normal 40 6 2 2" xfId="721"/>
    <cellStyle name="Normal 40 6 3" xfId="722"/>
    <cellStyle name="Normal 40 7" xfId="723"/>
    <cellStyle name="Normal 40 7 2" xfId="724"/>
    <cellStyle name="Normal 40 7 2 2" xfId="725"/>
    <cellStyle name="Normal 40 7 3" xfId="726"/>
    <cellStyle name="Normal 40 8" xfId="727"/>
    <cellStyle name="Normal 40 8 2" xfId="728"/>
    <cellStyle name="Normal 40 8 2 2" xfId="729"/>
    <cellStyle name="Normal 40 8 3" xfId="730"/>
    <cellStyle name="Normal 40 9" xfId="731"/>
    <cellStyle name="Normal 40 9 2" xfId="732"/>
    <cellStyle name="Normal 40 9 2 2" xfId="733"/>
    <cellStyle name="Normal 40 9 3" xfId="734"/>
    <cellStyle name="Normal 41" xfId="735"/>
    <cellStyle name="Normal 41 2" xfId="736"/>
    <cellStyle name="Normal 41 2 2" xfId="737"/>
    <cellStyle name="Normal 41 3" xfId="738"/>
    <cellStyle name="Normal 42" xfId="739"/>
    <cellStyle name="Normal 42 2" xfId="740"/>
    <cellStyle name="Normal 43" xfId="741"/>
    <cellStyle name="Normal 43 2" xfId="742"/>
    <cellStyle name="Normal 44" xfId="743"/>
    <cellStyle name="Normal 44 2" xfId="744"/>
    <cellStyle name="Normal 45" xfId="745"/>
    <cellStyle name="Normal 45 2" xfId="746"/>
    <cellStyle name="Normal 46" xfId="747"/>
    <cellStyle name="Normal 47" xfId="748"/>
    <cellStyle name="Normal 48" xfId="749"/>
    <cellStyle name="Normal 48 2" xfId="750"/>
    <cellStyle name="Normal 49" xfId="751"/>
    <cellStyle name="Normal 49 2" xfId="752"/>
    <cellStyle name="Normal 5" xfId="753"/>
    <cellStyle name="Normal 5 10" xfId="754"/>
    <cellStyle name="Normal 5 10 2" xfId="755"/>
    <cellStyle name="Normal 5 10 2 2" xfId="756"/>
    <cellStyle name="Normal 5 10 3" xfId="757"/>
    <cellStyle name="Normal 5 11" xfId="758"/>
    <cellStyle name="Normal 5 11 2" xfId="759"/>
    <cellStyle name="Normal 5 11 2 2" xfId="760"/>
    <cellStyle name="Normal 5 11 3" xfId="761"/>
    <cellStyle name="Normal 5 12" xfId="762"/>
    <cellStyle name="Normal 5 12 2" xfId="763"/>
    <cellStyle name="Normal 5 12 2 2" xfId="764"/>
    <cellStyle name="Normal 5 12 3" xfId="765"/>
    <cellStyle name="Normal 5 13" xfId="766"/>
    <cellStyle name="Normal 5 13 2" xfId="767"/>
    <cellStyle name="Normal 5 13 2 2" xfId="768"/>
    <cellStyle name="Normal 5 13 3" xfId="769"/>
    <cellStyle name="Normal 5 14" xfId="770"/>
    <cellStyle name="Normal 5 14 2" xfId="771"/>
    <cellStyle name="Normal 5 14 2 2" xfId="772"/>
    <cellStyle name="Normal 5 14 3" xfId="773"/>
    <cellStyle name="Normal 5 15" xfId="774"/>
    <cellStyle name="Normal 5 15 2" xfId="775"/>
    <cellStyle name="Normal 5 15 2 2" xfId="776"/>
    <cellStyle name="Normal 5 15 3" xfId="777"/>
    <cellStyle name="Normal 5 16" xfId="778"/>
    <cellStyle name="Normal 5 16 2" xfId="779"/>
    <cellStyle name="Normal 5 17" xfId="780"/>
    <cellStyle name="Normal 5 2" xfId="781"/>
    <cellStyle name="Normal 5 2 2" xfId="782"/>
    <cellStyle name="Normal 5 2 3" xfId="783"/>
    <cellStyle name="Normal 5 2 4" xfId="784"/>
    <cellStyle name="Normal 5 2 5" xfId="785"/>
    <cellStyle name="Normal 5 2 6" xfId="786"/>
    <cellStyle name="Normal 5 3" xfId="787"/>
    <cellStyle name="Normal 5 3 10" xfId="788"/>
    <cellStyle name="Normal 5 3 10 2" xfId="789"/>
    <cellStyle name="Normal 5 3 10 2 2" xfId="790"/>
    <cellStyle name="Normal 5 3 10 3" xfId="791"/>
    <cellStyle name="Normal 5 3 11" xfId="792"/>
    <cellStyle name="Normal 5 3 11 2" xfId="793"/>
    <cellStyle name="Normal 5 3 11 2 2" xfId="794"/>
    <cellStyle name="Normal 5 3 11 3" xfId="795"/>
    <cellStyle name="Normal 5 3 12" xfId="796"/>
    <cellStyle name="Normal 5 3 12 2" xfId="797"/>
    <cellStyle name="Normal 5 3 12 2 2" xfId="798"/>
    <cellStyle name="Normal 5 3 12 3" xfId="799"/>
    <cellStyle name="Normal 5 3 13" xfId="800"/>
    <cellStyle name="Normal 5 3 13 2" xfId="801"/>
    <cellStyle name="Normal 5 3 13 2 2" xfId="802"/>
    <cellStyle name="Normal 5 3 13 3" xfId="803"/>
    <cellStyle name="Normal 5 3 14" xfId="804"/>
    <cellStyle name="Normal 5 3 14 2" xfId="805"/>
    <cellStyle name="Normal 5 3 15" xfId="806"/>
    <cellStyle name="Normal 5 3 2" xfId="807"/>
    <cellStyle name="Normal 5 3 2 2" xfId="808"/>
    <cellStyle name="Normal 5 3 2 2 2" xfId="809"/>
    <cellStyle name="Normal 5 3 2 3" xfId="810"/>
    <cellStyle name="Normal 5 3 3" xfId="811"/>
    <cellStyle name="Normal 5 3 3 2" xfId="812"/>
    <cellStyle name="Normal 5 3 3 2 2" xfId="813"/>
    <cellStyle name="Normal 5 3 3 3" xfId="814"/>
    <cellStyle name="Normal 5 3 4" xfId="815"/>
    <cellStyle name="Normal 5 3 4 2" xfId="816"/>
    <cellStyle name="Normal 5 3 4 2 2" xfId="817"/>
    <cellStyle name="Normal 5 3 4 3" xfId="818"/>
    <cellStyle name="Normal 5 3 5" xfId="819"/>
    <cellStyle name="Normal 5 3 5 2" xfId="820"/>
    <cellStyle name="Normal 5 3 5 2 2" xfId="821"/>
    <cellStyle name="Normal 5 3 5 3" xfId="822"/>
    <cellStyle name="Normal 5 3 6" xfId="823"/>
    <cellStyle name="Normal 5 3 6 2" xfId="824"/>
    <cellStyle name="Normal 5 3 6 2 2" xfId="825"/>
    <cellStyle name="Normal 5 3 6 3" xfId="826"/>
    <cellStyle name="Normal 5 3 7" xfId="827"/>
    <cellStyle name="Normal 5 3 7 2" xfId="828"/>
    <cellStyle name="Normal 5 3 7 2 2" xfId="829"/>
    <cellStyle name="Normal 5 3 7 3" xfId="830"/>
    <cellStyle name="Normal 5 3 8" xfId="831"/>
    <cellStyle name="Normal 5 3 8 2" xfId="832"/>
    <cellStyle name="Normal 5 3 8 2 2" xfId="833"/>
    <cellStyle name="Normal 5 3 8 3" xfId="834"/>
    <cellStyle name="Normal 5 3 9" xfId="835"/>
    <cellStyle name="Normal 5 3 9 2" xfId="836"/>
    <cellStyle name="Normal 5 3 9 2 2" xfId="837"/>
    <cellStyle name="Normal 5 3 9 3" xfId="838"/>
    <cellStyle name="Normal 5 4" xfId="839"/>
    <cellStyle name="Normal 5 4 2" xfId="840"/>
    <cellStyle name="Normal 5 4 2 2" xfId="841"/>
    <cellStyle name="Normal 5 4 3" xfId="842"/>
    <cellStyle name="Normal 5 5" xfId="843"/>
    <cellStyle name="Normal 5 5 2" xfId="844"/>
    <cellStyle name="Normal 5 5 2 2" xfId="845"/>
    <cellStyle name="Normal 5 5 3" xfId="846"/>
    <cellStyle name="Normal 5 6" xfId="847"/>
    <cellStyle name="Normal 5 6 2" xfId="848"/>
    <cellStyle name="Normal 5 6 2 2" xfId="849"/>
    <cellStyle name="Normal 5 6 3" xfId="850"/>
    <cellStyle name="Normal 5 7" xfId="851"/>
    <cellStyle name="Normal 5 7 2" xfId="852"/>
    <cellStyle name="Normal 5 7 2 2" xfId="853"/>
    <cellStyle name="Normal 5 7 3" xfId="854"/>
    <cellStyle name="Normal 5 8" xfId="855"/>
    <cellStyle name="Normal 5 8 2" xfId="856"/>
    <cellStyle name="Normal 5 8 2 2" xfId="857"/>
    <cellStyle name="Normal 5 8 3" xfId="858"/>
    <cellStyle name="Normal 5 9" xfId="859"/>
    <cellStyle name="Normal 5 9 2" xfId="860"/>
    <cellStyle name="Normal 5 9 2 2" xfId="861"/>
    <cellStyle name="Normal 5 9 3" xfId="862"/>
    <cellStyle name="Normal 5_LSB paremer RD 2000M - 2.50M Less hight (11.06.2018)" xfId="863"/>
    <cellStyle name="Normal 50" xfId="864"/>
    <cellStyle name="Normal 50 2" xfId="865"/>
    <cellStyle name="Normal 51" xfId="866"/>
    <cellStyle name="Normal 51 2" xfId="867"/>
    <cellStyle name="Normal 52" xfId="868"/>
    <cellStyle name="Normal 52 2" xfId="869"/>
    <cellStyle name="Normal 53" xfId="870"/>
    <cellStyle name="Normal 54" xfId="871"/>
    <cellStyle name="Normal 6" xfId="872"/>
    <cellStyle name="Normal 6 10" xfId="873"/>
    <cellStyle name="Normal 6 10 2" xfId="874"/>
    <cellStyle name="Normal 6 10 2 2" xfId="875"/>
    <cellStyle name="Normal 6 10 3" xfId="876"/>
    <cellStyle name="Normal 6 11" xfId="877"/>
    <cellStyle name="Normal 6 11 2" xfId="878"/>
    <cellStyle name="Normal 6 11 2 2" xfId="879"/>
    <cellStyle name="Normal 6 11 3" xfId="880"/>
    <cellStyle name="Normal 6 12" xfId="881"/>
    <cellStyle name="Normal 6 12 2" xfId="882"/>
    <cellStyle name="Normal 6 12 2 2" xfId="883"/>
    <cellStyle name="Normal 6 12 3" xfId="884"/>
    <cellStyle name="Normal 6 13" xfId="885"/>
    <cellStyle name="Normal 6 13 2" xfId="886"/>
    <cellStyle name="Normal 6 13 2 2" xfId="887"/>
    <cellStyle name="Normal 6 13 3" xfId="888"/>
    <cellStyle name="Normal 6 14" xfId="889"/>
    <cellStyle name="Normal 6 14 2" xfId="890"/>
    <cellStyle name="Normal 6 14 2 2" xfId="891"/>
    <cellStyle name="Normal 6 14 3" xfId="892"/>
    <cellStyle name="Normal 6 15" xfId="893"/>
    <cellStyle name="Normal 6 15 2" xfId="894"/>
    <cellStyle name="Normal 6 15 2 2" xfId="895"/>
    <cellStyle name="Normal 6 15 3" xfId="896"/>
    <cellStyle name="Normal 6 16" xfId="897"/>
    <cellStyle name="Normal 6 16 2" xfId="898"/>
    <cellStyle name="Normal 6 17" xfId="899"/>
    <cellStyle name="Normal 6 2" xfId="900"/>
    <cellStyle name="Normal 6 2 10" xfId="901"/>
    <cellStyle name="Normal 6 2 10 2" xfId="902"/>
    <cellStyle name="Normal 6 2 10 2 2" xfId="903"/>
    <cellStyle name="Normal 6 2 10 3" xfId="904"/>
    <cellStyle name="Normal 6 2 11" xfId="905"/>
    <cellStyle name="Normal 6 2 11 2" xfId="906"/>
    <cellStyle name="Normal 6 2 11 2 2" xfId="907"/>
    <cellStyle name="Normal 6 2 11 3" xfId="908"/>
    <cellStyle name="Normal 6 2 12" xfId="909"/>
    <cellStyle name="Normal 6 2 12 2" xfId="910"/>
    <cellStyle name="Normal 6 2 12 2 2" xfId="911"/>
    <cellStyle name="Normal 6 2 12 3" xfId="912"/>
    <cellStyle name="Normal 6 2 13" xfId="913"/>
    <cellStyle name="Normal 6 2 13 2" xfId="914"/>
    <cellStyle name="Normal 6 2 13 2 2" xfId="915"/>
    <cellStyle name="Normal 6 2 13 3" xfId="916"/>
    <cellStyle name="Normal 6 2 14" xfId="917"/>
    <cellStyle name="Normal 6 2 14 2" xfId="918"/>
    <cellStyle name="Normal 6 2 14 2 2" xfId="919"/>
    <cellStyle name="Normal 6 2 14 2 3" xfId="920"/>
    <cellStyle name="Normal 6 2 14 3" xfId="921"/>
    <cellStyle name="Normal 6 2 15" xfId="922"/>
    <cellStyle name="Normal 6 2 15 2" xfId="923"/>
    <cellStyle name="Normal 6 2 16" xfId="924"/>
    <cellStyle name="Normal 6 2 2" xfId="925"/>
    <cellStyle name="Normal 6 2 2 2" xfId="926"/>
    <cellStyle name="Normal 6 2 2 2 2" xfId="927"/>
    <cellStyle name="Normal 6 2 2 2 2 2" xfId="928"/>
    <cellStyle name="Normal 6 2 2 2 2 3" xfId="929"/>
    <cellStyle name="Normal 6 2 2 2 3" xfId="930"/>
    <cellStyle name="Normal 6 2 2 3" xfId="931"/>
    <cellStyle name="Normal 6 2 2 3 2" xfId="932"/>
    <cellStyle name="Normal 6 2 2 3 3" xfId="933"/>
    <cellStyle name="Normal 6 2 2 4" xfId="934"/>
    <cellStyle name="Normal 6 2 3" xfId="935"/>
    <cellStyle name="Normal 6 2 3 2" xfId="936"/>
    <cellStyle name="Normal 6 2 3 2 2" xfId="937"/>
    <cellStyle name="Normal 6 2 3 3" xfId="938"/>
    <cellStyle name="Normal 6 2 4" xfId="939"/>
    <cellStyle name="Normal 6 2 4 2" xfId="940"/>
    <cellStyle name="Normal 6 2 4 2 2" xfId="941"/>
    <cellStyle name="Normal 6 2 4 3" xfId="942"/>
    <cellStyle name="Normal 6 2 5" xfId="943"/>
    <cellStyle name="Normal 6 2 5 2" xfId="944"/>
    <cellStyle name="Normal 6 2 5 2 2" xfId="945"/>
    <cellStyle name="Normal 6 2 5 3" xfId="946"/>
    <cellStyle name="Normal 6 2 6" xfId="947"/>
    <cellStyle name="Normal 6 2 6 2" xfId="948"/>
    <cellStyle name="Normal 6 2 6 2 2" xfId="949"/>
    <cellStyle name="Normal 6 2 6 3" xfId="950"/>
    <cellStyle name="Normal 6 2 7" xfId="951"/>
    <cellStyle name="Normal 6 2 7 2" xfId="952"/>
    <cellStyle name="Normal 6 2 7 2 2" xfId="953"/>
    <cellStyle name="Normal 6 2 7 3" xfId="954"/>
    <cellStyle name="Normal 6 2 8" xfId="955"/>
    <cellStyle name="Normal 6 2 8 2" xfId="956"/>
    <cellStyle name="Normal 6 2 8 2 2" xfId="957"/>
    <cellStyle name="Normal 6 2 8 3" xfId="958"/>
    <cellStyle name="Normal 6 2 9" xfId="959"/>
    <cellStyle name="Normal 6 2 9 2" xfId="960"/>
    <cellStyle name="Normal 6 2 9 2 2" xfId="961"/>
    <cellStyle name="Normal 6 2 9 3" xfId="962"/>
    <cellStyle name="Normal 6 3" xfId="963"/>
    <cellStyle name="Normal 6 4" xfId="964"/>
    <cellStyle name="Normal 6 4 2" xfId="965"/>
    <cellStyle name="Normal 6 4 2 2" xfId="966"/>
    <cellStyle name="Normal 6 4 3" xfId="967"/>
    <cellStyle name="Normal 6 5" xfId="968"/>
    <cellStyle name="Normal 6 5 2" xfId="969"/>
    <cellStyle name="Normal 6 5 2 2" xfId="970"/>
    <cellStyle name="Normal 6 5 3" xfId="971"/>
    <cellStyle name="Normal 6 6" xfId="972"/>
    <cellStyle name="Normal 6 6 2" xfId="973"/>
    <cellStyle name="Normal 6 6 2 2" xfId="974"/>
    <cellStyle name="Normal 6 6 3" xfId="975"/>
    <cellStyle name="Normal 6 7" xfId="976"/>
    <cellStyle name="Normal 6 7 2" xfId="977"/>
    <cellStyle name="Normal 6 7 2 2" xfId="978"/>
    <cellStyle name="Normal 6 7 3" xfId="979"/>
    <cellStyle name="Normal 6 8" xfId="980"/>
    <cellStyle name="Normal 6 8 2" xfId="981"/>
    <cellStyle name="Normal 6 8 2 2" xfId="982"/>
    <cellStyle name="Normal 6 8 3" xfId="983"/>
    <cellStyle name="Normal 6 9" xfId="984"/>
    <cellStyle name="Normal 6 9 2" xfId="985"/>
    <cellStyle name="Normal 6 9 2 2" xfId="986"/>
    <cellStyle name="Normal 6 9 3" xfId="987"/>
    <cellStyle name="Normal 7" xfId="988"/>
    <cellStyle name="Normal 7 10" xfId="989"/>
    <cellStyle name="Normal 7 10 2" xfId="990"/>
    <cellStyle name="Normal 7 10 2 2" xfId="991"/>
    <cellStyle name="Normal 7 10 3" xfId="992"/>
    <cellStyle name="Normal 7 11" xfId="993"/>
    <cellStyle name="Normal 7 11 2" xfId="994"/>
    <cellStyle name="Normal 7 11 2 2" xfId="995"/>
    <cellStyle name="Normal 7 11 3" xfId="996"/>
    <cellStyle name="Normal 7 12" xfId="997"/>
    <cellStyle name="Normal 7 12 2" xfId="998"/>
    <cellStyle name="Normal 7 12 2 2" xfId="999"/>
    <cellStyle name="Normal 7 12 3" xfId="1000"/>
    <cellStyle name="Normal 7 13" xfId="1001"/>
    <cellStyle name="Normal 7 13 2" xfId="1002"/>
    <cellStyle name="Normal 7 13 2 2" xfId="1003"/>
    <cellStyle name="Normal 7 13 3" xfId="1004"/>
    <cellStyle name="Normal 7 14" xfId="1005"/>
    <cellStyle name="Normal 7 14 2" xfId="1006"/>
    <cellStyle name="Normal 7 14 2 2" xfId="1007"/>
    <cellStyle name="Normal 7 14 3" xfId="1008"/>
    <cellStyle name="Normal 7 15" xfId="1009"/>
    <cellStyle name="Normal 7 15 2" xfId="1010"/>
    <cellStyle name="Normal 7 15 2 2" xfId="1011"/>
    <cellStyle name="Normal 7 15 3" xfId="1012"/>
    <cellStyle name="Normal 7 16" xfId="1013"/>
    <cellStyle name="Normal 7 16 2" xfId="1014"/>
    <cellStyle name="Normal 7 17" xfId="1015"/>
    <cellStyle name="Normal 7 2" xfId="1016"/>
    <cellStyle name="Normal 7 2 10" xfId="1017"/>
    <cellStyle name="Normal 7 2 10 2" xfId="1018"/>
    <cellStyle name="Normal 7 2 10 2 2" xfId="1019"/>
    <cellStyle name="Normal 7 2 10 3" xfId="1020"/>
    <cellStyle name="Normal 7 2 11" xfId="1021"/>
    <cellStyle name="Normal 7 2 11 2" xfId="1022"/>
    <cellStyle name="Normal 7 2 11 2 2" xfId="1023"/>
    <cellStyle name="Normal 7 2 11 3" xfId="1024"/>
    <cellStyle name="Normal 7 2 12" xfId="1025"/>
    <cellStyle name="Normal 7 2 12 2" xfId="1026"/>
    <cellStyle name="Normal 7 2 12 2 2" xfId="1027"/>
    <cellStyle name="Normal 7 2 12 3" xfId="1028"/>
    <cellStyle name="Normal 7 2 13" xfId="1029"/>
    <cellStyle name="Normal 7 2 13 2" xfId="1030"/>
    <cellStyle name="Normal 7 2 13 2 2" xfId="1031"/>
    <cellStyle name="Normal 7 2 13 3" xfId="1032"/>
    <cellStyle name="Normal 7 2 14" xfId="1033"/>
    <cellStyle name="Normal 7 2 14 2" xfId="1034"/>
    <cellStyle name="Normal 7 2 14 2 2" xfId="1035"/>
    <cellStyle name="Normal 7 2 14 3" xfId="1036"/>
    <cellStyle name="Normal 7 2 15" xfId="1037"/>
    <cellStyle name="Normal 7 2 15 2" xfId="1038"/>
    <cellStyle name="Normal 7 2 15 2 2" xfId="1039"/>
    <cellStyle name="Normal 7 2 15 3" xfId="1040"/>
    <cellStyle name="Normal 7 2 16" xfId="1041"/>
    <cellStyle name="Normal 7 2 16 2" xfId="1042"/>
    <cellStyle name="Normal 7 2 16 3" xfId="1043"/>
    <cellStyle name="Normal 7 2 16 4" xfId="1044"/>
    <cellStyle name="Normal 7 2 17" xfId="1045"/>
    <cellStyle name="Normal 7 2 2" xfId="1046"/>
    <cellStyle name="Normal 7 2 2 10" xfId="1047"/>
    <cellStyle name="Normal 7 2 2 10 2" xfId="1048"/>
    <cellStyle name="Normal 7 2 2 10 2 2" xfId="1049"/>
    <cellStyle name="Normal 7 2 2 10 3" xfId="1050"/>
    <cellStyle name="Normal 7 2 2 11" xfId="1051"/>
    <cellStyle name="Normal 7 2 2 11 2" xfId="1052"/>
    <cellStyle name="Normal 7 2 2 11 2 2" xfId="1053"/>
    <cellStyle name="Normal 7 2 2 11 3" xfId="1054"/>
    <cellStyle name="Normal 7 2 2 12" xfId="1055"/>
    <cellStyle name="Normal 7 2 2 12 2" xfId="1056"/>
    <cellStyle name="Normal 7 2 2 12 2 2" xfId="1057"/>
    <cellStyle name="Normal 7 2 2 12 3" xfId="1058"/>
    <cellStyle name="Normal 7 2 2 13" xfId="1059"/>
    <cellStyle name="Normal 7 2 2 13 2" xfId="1060"/>
    <cellStyle name="Normal 7 2 2 13 2 2" xfId="1061"/>
    <cellStyle name="Normal 7 2 2 13 3" xfId="1062"/>
    <cellStyle name="Normal 7 2 2 14" xfId="1063"/>
    <cellStyle name="Normal 7 2 2 14 2" xfId="1064"/>
    <cellStyle name="Normal 7 2 2 15" xfId="1065"/>
    <cellStyle name="Normal 7 2 2 2" xfId="1066"/>
    <cellStyle name="Normal 7 2 2 2 2" xfId="1067"/>
    <cellStyle name="Normal 7 2 2 2 2 2" xfId="1068"/>
    <cellStyle name="Normal 7 2 2 2 3" xfId="1069"/>
    <cellStyle name="Normal 7 2 2 3" xfId="1070"/>
    <cellStyle name="Normal 7 2 2 3 2" xfId="1071"/>
    <cellStyle name="Normal 7 2 2 3 2 2" xfId="1072"/>
    <cellStyle name="Normal 7 2 2 3 3" xfId="1073"/>
    <cellStyle name="Normal 7 2 2 4" xfId="1074"/>
    <cellStyle name="Normal 7 2 2 4 2" xfId="1075"/>
    <cellStyle name="Normal 7 2 2 4 2 2" xfId="1076"/>
    <cellStyle name="Normal 7 2 2 4 3" xfId="1077"/>
    <cellStyle name="Normal 7 2 2 5" xfId="1078"/>
    <cellStyle name="Normal 7 2 2 5 2" xfId="1079"/>
    <cellStyle name="Normal 7 2 2 5 2 2" xfId="1080"/>
    <cellStyle name="Normal 7 2 2 5 3" xfId="1081"/>
    <cellStyle name="Normal 7 2 2 6" xfId="1082"/>
    <cellStyle name="Normal 7 2 2 6 2" xfId="1083"/>
    <cellStyle name="Normal 7 2 2 6 2 2" xfId="1084"/>
    <cellStyle name="Normal 7 2 2 6 3" xfId="1085"/>
    <cellStyle name="Normal 7 2 2 7" xfId="1086"/>
    <cellStyle name="Normal 7 2 2 7 2" xfId="1087"/>
    <cellStyle name="Normal 7 2 2 7 2 2" xfId="1088"/>
    <cellStyle name="Normal 7 2 2 7 3" xfId="1089"/>
    <cellStyle name="Normal 7 2 2 8" xfId="1090"/>
    <cellStyle name="Normal 7 2 2 8 2" xfId="1091"/>
    <cellStyle name="Normal 7 2 2 8 2 2" xfId="1092"/>
    <cellStyle name="Normal 7 2 2 8 3" xfId="1093"/>
    <cellStyle name="Normal 7 2 2 9" xfId="1094"/>
    <cellStyle name="Normal 7 2 2 9 2" xfId="1095"/>
    <cellStyle name="Normal 7 2 2 9 2 2" xfId="1096"/>
    <cellStyle name="Normal 7 2 2 9 3" xfId="1097"/>
    <cellStyle name="Normal 7 2 3" xfId="1098"/>
    <cellStyle name="Normal 7 2 3 2" xfId="1099"/>
    <cellStyle name="Normal 7 2 3 2 2" xfId="1100"/>
    <cellStyle name="Normal 7 2 3 3" xfId="1101"/>
    <cellStyle name="Normal 7 2 4" xfId="1102"/>
    <cellStyle name="Normal 7 2 4 2" xfId="1103"/>
    <cellStyle name="Normal 7 2 4 2 2" xfId="1104"/>
    <cellStyle name="Normal 7 2 4 3" xfId="1105"/>
    <cellStyle name="Normal 7 2 5" xfId="1106"/>
    <cellStyle name="Normal 7 2 5 2" xfId="1107"/>
    <cellStyle name="Normal 7 2 5 2 2" xfId="1108"/>
    <cellStyle name="Normal 7 2 5 3" xfId="1109"/>
    <cellStyle name="Normal 7 2 6" xfId="1110"/>
    <cellStyle name="Normal 7 2 6 2" xfId="1111"/>
    <cellStyle name="Normal 7 2 6 2 2" xfId="1112"/>
    <cellStyle name="Normal 7 2 6 3" xfId="1113"/>
    <cellStyle name="Normal 7 2 7" xfId="1114"/>
    <cellStyle name="Normal 7 2 7 2" xfId="1115"/>
    <cellStyle name="Normal 7 2 7 2 2" xfId="1116"/>
    <cellStyle name="Normal 7 2 7 3" xfId="1117"/>
    <cellStyle name="Normal 7 2 8" xfId="1118"/>
    <cellStyle name="Normal 7 2 8 2" xfId="1119"/>
    <cellStyle name="Normal 7 2 8 2 2" xfId="1120"/>
    <cellStyle name="Normal 7 2 8 3" xfId="1121"/>
    <cellStyle name="Normal 7 2 9" xfId="1122"/>
    <cellStyle name="Normal 7 2 9 2" xfId="1123"/>
    <cellStyle name="Normal 7 2 9 2 2" xfId="1124"/>
    <cellStyle name="Normal 7 2 9 3" xfId="1125"/>
    <cellStyle name="Normal 7 3" xfId="1126"/>
    <cellStyle name="Normal 7 4" xfId="1127"/>
    <cellStyle name="Normal 7 4 2" xfId="1128"/>
    <cellStyle name="Normal 7 4 2 2" xfId="1129"/>
    <cellStyle name="Normal 7 4 3" xfId="1130"/>
    <cellStyle name="Normal 7 5" xfId="1131"/>
    <cellStyle name="Normal 7 5 2" xfId="1132"/>
    <cellStyle name="Normal 7 5 2 2" xfId="1133"/>
    <cellStyle name="Normal 7 5 3" xfId="1134"/>
    <cellStyle name="Normal 7 6" xfId="1135"/>
    <cellStyle name="Normal 7 6 2" xfId="1136"/>
    <cellStyle name="Normal 7 6 2 2" xfId="1137"/>
    <cellStyle name="Normal 7 6 3" xfId="1138"/>
    <cellStyle name="Normal 7 7" xfId="1139"/>
    <cellStyle name="Normal 7 7 2" xfId="1140"/>
    <cellStyle name="Normal 7 7 2 2" xfId="1141"/>
    <cellStyle name="Normal 7 7 3" xfId="1142"/>
    <cellStyle name="Normal 7 8" xfId="1143"/>
    <cellStyle name="Normal 7 8 2" xfId="1144"/>
    <cellStyle name="Normal 7 8 2 2" xfId="1145"/>
    <cellStyle name="Normal 7 8 3" xfId="1146"/>
    <cellStyle name="Normal 7 9" xfId="1147"/>
    <cellStyle name="Normal 7 9 2" xfId="1148"/>
    <cellStyle name="Normal 7 9 2 2" xfId="1149"/>
    <cellStyle name="Normal 7 9 3" xfId="1150"/>
    <cellStyle name="Normal 7_LSB paremer RD 2000M - 2.50M Less hight (11.06.2018)" xfId="1151"/>
    <cellStyle name="Normal 8" xfId="1152"/>
    <cellStyle name="Normal 8 10" xfId="1153"/>
    <cellStyle name="Normal 8 11" xfId="1154"/>
    <cellStyle name="Normal 8 12" xfId="1155"/>
    <cellStyle name="Normal 8 13" xfId="1156"/>
    <cellStyle name="Normal 8 14" xfId="1157"/>
    <cellStyle name="Normal 8 2" xfId="1158"/>
    <cellStyle name="Normal 8 3" xfId="1159"/>
    <cellStyle name="Normal 8 4" xfId="1160"/>
    <cellStyle name="Normal 8 5" xfId="1161"/>
    <cellStyle name="Normal 8 6" xfId="1162"/>
    <cellStyle name="Normal 8 7" xfId="1163"/>
    <cellStyle name="Normal 8 8" xfId="1164"/>
    <cellStyle name="Normal 8 9" xfId="1165"/>
    <cellStyle name="Normal 86" xfId="1166"/>
    <cellStyle name="Normal 86 2" xfId="1167"/>
    <cellStyle name="Normal 86 3" xfId="1168"/>
    <cellStyle name="Normal 9" xfId="1169"/>
    <cellStyle name="Normal 9 10" xfId="1170"/>
    <cellStyle name="Normal 9 11" xfId="1171"/>
    <cellStyle name="Normal 9 12" xfId="1172"/>
    <cellStyle name="Normal 9 13" xfId="1173"/>
    <cellStyle name="Normal 9 14" xfId="1174"/>
    <cellStyle name="Normal 9 2" xfId="1175"/>
    <cellStyle name="Normal 9 3" xfId="1176"/>
    <cellStyle name="Normal 9 4" xfId="1177"/>
    <cellStyle name="Normal 9 5" xfId="1178"/>
    <cellStyle name="Normal 9 6" xfId="1179"/>
    <cellStyle name="Normal 9 7" xfId="1180"/>
    <cellStyle name="Normal 9 8" xfId="1181"/>
    <cellStyle name="Normal 9 9" xfId="1182"/>
    <cellStyle name="Normaldd" xfId="1183"/>
    <cellStyle name="Normaldd 2" xfId="1184"/>
    <cellStyle name="Note 2" xfId="1185"/>
    <cellStyle name="Note 2 2" xfId="1186"/>
    <cellStyle name="Note 2 2 2" xfId="1187"/>
    <cellStyle name="Note 2 3" xfId="1188"/>
    <cellStyle name="Note 3" xfId="1189"/>
    <cellStyle name="Note 4" xfId="1190"/>
    <cellStyle name="Note 5" xfId="1191"/>
    <cellStyle name="Note 6" xfId="1192"/>
    <cellStyle name="Output 2" xfId="1193"/>
    <cellStyle name="Output 2 2" xfId="1194"/>
    <cellStyle name="Output 3" xfId="1195"/>
    <cellStyle name="Pattern" xfId="1196"/>
    <cellStyle name="Pattern 2" xfId="1197"/>
    <cellStyle name="Pattern 3" xfId="1198"/>
    <cellStyle name="Pattern 4" xfId="1199"/>
    <cellStyle name="Pattern 5" xfId="1200"/>
    <cellStyle name="Pattern 6" xfId="1201"/>
    <cellStyle name="Percent [2]" xfId="1202"/>
    <cellStyle name="Percent [2] 2" xfId="1203"/>
    <cellStyle name="Percent 2" xfId="1204"/>
    <cellStyle name="Percent 2 10" xfId="1205"/>
    <cellStyle name="Percent 2 11" xfId="1206"/>
    <cellStyle name="Percent 2 12" xfId="1207"/>
    <cellStyle name="Percent 2 13" xfId="1208"/>
    <cellStyle name="Percent 2 14" xfId="1209"/>
    <cellStyle name="Percent 2 2" xfId="1210"/>
    <cellStyle name="Percent 2 3" xfId="1211"/>
    <cellStyle name="Percent 2 4" xfId="1212"/>
    <cellStyle name="Percent 2 5" xfId="1213"/>
    <cellStyle name="Percent 2 6" xfId="1214"/>
    <cellStyle name="Percent 2 7" xfId="1215"/>
    <cellStyle name="Percent 2 8" xfId="1216"/>
    <cellStyle name="Percent 2 9" xfId="1217"/>
    <cellStyle name="Percent 3" xfId="1218"/>
    <cellStyle name="Percent 3 2" xfId="1219"/>
    <cellStyle name="Percent 4" xfId="1220"/>
    <cellStyle name="Percent 5" xfId="1221"/>
    <cellStyle name="Percent 5 2" xfId="1222"/>
    <cellStyle name="Percent 5 2 2" xfId="1223"/>
    <cellStyle name="Percent 6" xfId="1224"/>
    <cellStyle name="Red" xfId="1225"/>
    <cellStyle name="Sheet Title" xfId="1226"/>
    <cellStyle name="Sheet Title 2" xfId="1227"/>
    <cellStyle name="Style 1" xfId="1228"/>
    <cellStyle name="Times New Roman" xfId="1229"/>
    <cellStyle name="Title 2" xfId="1230"/>
    <cellStyle name="Total 10" xfId="1231"/>
    <cellStyle name="Total 11" xfId="1232"/>
    <cellStyle name="Total 12" xfId="1233"/>
    <cellStyle name="Total 13" xfId="1234"/>
    <cellStyle name="Total 14" xfId="1235"/>
    <cellStyle name="Total 15" xfId="1236"/>
    <cellStyle name="Total 16" xfId="1237"/>
    <cellStyle name="Total 17" xfId="1238"/>
    <cellStyle name="Total 18" xfId="1239"/>
    <cellStyle name="Total 19" xfId="1240"/>
    <cellStyle name="Total 2" xfId="1241"/>
    <cellStyle name="Total 2 2" xfId="1242"/>
    <cellStyle name="Total 2 3" xfId="1243"/>
    <cellStyle name="Total 20" xfId="1244"/>
    <cellStyle name="Total 21" xfId="1245"/>
    <cellStyle name="Total 22" xfId="1246"/>
    <cellStyle name="Total 23" xfId="1247"/>
    <cellStyle name="Total 24" xfId="1248"/>
    <cellStyle name="Total 25" xfId="1249"/>
    <cellStyle name="Total 26" xfId="1250"/>
    <cellStyle name="Total 27" xfId="1251"/>
    <cellStyle name="Total 28" xfId="1252"/>
    <cellStyle name="Total 29" xfId="1253"/>
    <cellStyle name="Total 3" xfId="1254"/>
    <cellStyle name="Total 4" xfId="1255"/>
    <cellStyle name="Total 5" xfId="1256"/>
    <cellStyle name="Total 6" xfId="1257"/>
    <cellStyle name="Total 7" xfId="1258"/>
    <cellStyle name="Total 8" xfId="1259"/>
    <cellStyle name="Total 9" xfId="1260"/>
    <cellStyle name="uma" xfId="1261"/>
    <cellStyle name="uma 10" xfId="1262"/>
    <cellStyle name="uma 11" xfId="1263"/>
    <cellStyle name="uma 12" xfId="1264"/>
    <cellStyle name="uma 13" xfId="1265"/>
    <cellStyle name="uma 14" xfId="1266"/>
    <cellStyle name="uma 2" xfId="1267"/>
    <cellStyle name="uma 3" xfId="1268"/>
    <cellStyle name="uma 4" xfId="1269"/>
    <cellStyle name="uma 5" xfId="1270"/>
    <cellStyle name="uma 6" xfId="1271"/>
    <cellStyle name="uma 7" xfId="1272"/>
    <cellStyle name="uma 8" xfId="1273"/>
    <cellStyle name="uma 9" xfId="1274"/>
    <cellStyle name="Währung [0]_RESULTS" xfId="1275"/>
    <cellStyle name="Währung_RESULTS" xfId="1276"/>
    <cellStyle name="Warning Text 2" xfId="1277"/>
    <cellStyle name="똿뗦먛귟 [0.00]_PRODUCT DETAIL Q1" xfId="1278"/>
    <cellStyle name="똿뗦먛귟_PRODUCT DETAIL Q1" xfId="1279"/>
    <cellStyle name="믅됞 [0.00]_PRODUCT DETAIL Q1" xfId="1280"/>
    <cellStyle name="믅됞_PRODUCT DETAIL Q1" xfId="1281"/>
    <cellStyle name="백분율_HOBONG" xfId="1282"/>
    <cellStyle name="뷭?_BOOKSHIP" xfId="1283"/>
    <cellStyle name="콤마 [0]_1202" xfId="1284"/>
    <cellStyle name="콤마_1202" xfId="1285"/>
    <cellStyle name="통화 [0]_1202" xfId="1286"/>
    <cellStyle name="통화_1202" xfId="1287"/>
    <cellStyle name="표준_(정보부문)월별인원계획" xfId="1288"/>
    <cellStyle name="一般_07069.74ID10.0925" xfId="1289"/>
    <cellStyle name="千分位_07069.74ID10.0925" xfId="1290"/>
    <cellStyle name="標準_SUMMARY_1" xfId="1291"/>
    <cellStyle name="_x001a_㰀ထ⁀ " xfId="129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7" Type="http://schemas.openxmlformats.org/officeDocument/2006/relationships/externalLink" Target="externalLinks/externalLink6.xml"/><Relationship Id="rId71" Type="http://schemas.openxmlformats.org/officeDocument/2006/relationships/theme" Target="theme/theme1.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66" Type="http://schemas.openxmlformats.org/officeDocument/2006/relationships/externalLink" Target="externalLinks/externalLink65.xml"/><Relationship Id="rId74" Type="http://schemas.openxmlformats.org/officeDocument/2006/relationships/calcChain" Target="calcChain.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61" Type="http://schemas.openxmlformats.org/officeDocument/2006/relationships/externalLink" Target="externalLinks/externalLink60.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styles" Target="styles.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1" Type="http://schemas.openxmlformats.org/officeDocument/2006/relationships/worksheet" Target="worksheets/sheet1.xml"/><Relationship Id="rId6" Type="http://schemas.openxmlformats.org/officeDocument/2006/relationships/externalLink" Target="externalLinks/externalLink5.xml"/></Relationships>
</file>

<file path=xl/drawings/drawing1.xml><?xml version="1.0" encoding="utf-8"?>
<xdr:wsDr xmlns:xdr="http://schemas.openxmlformats.org/drawingml/2006/spreadsheetDrawing" xmlns:a="http://schemas.openxmlformats.org/drawingml/2006/main">
  <xdr:twoCellAnchor>
    <xdr:from>
      <xdr:col>10</xdr:col>
      <xdr:colOff>825501</xdr:colOff>
      <xdr:row>78</xdr:row>
      <xdr:rowOff>1055575</xdr:rowOff>
    </xdr:from>
    <xdr:to>
      <xdr:col>14</xdr:col>
      <xdr:colOff>709023</xdr:colOff>
      <xdr:row>81</xdr:row>
      <xdr:rowOff>31728</xdr:rowOff>
    </xdr:to>
    <xdr:sp macro="" textlink="">
      <xdr:nvSpPr>
        <xdr:cNvPr id="2" name="Rectangle 20">
          <a:extLst>
            <a:ext uri="{FF2B5EF4-FFF2-40B4-BE49-F238E27FC236}">
              <a16:creationId xmlns="" xmlns:a16="http://schemas.microsoft.com/office/drawing/2014/main" id="{8F3D21E3-E2A8-C7D8-898D-E49AE6E3A539}"/>
            </a:ext>
          </a:extLst>
        </xdr:cNvPr>
        <xdr:cNvSpPr>
          <a:spLocks noChangeArrowheads="1"/>
        </xdr:cNvSpPr>
      </xdr:nvSpPr>
      <xdr:spPr bwMode="auto">
        <a:xfrm>
          <a:off x="12964584" y="45484408"/>
          <a:ext cx="3428939" cy="616570"/>
        </a:xfrm>
        <a:prstGeom prst="rect">
          <a:avLst/>
        </a:prstGeom>
        <a:noFill/>
        <a:ln w="9525">
          <a:noFill/>
          <a:miter lim="800000"/>
          <a:headEnd/>
          <a:tailEnd/>
        </a:ln>
      </xdr:spPr>
      <xdr:txBody>
        <a:bodyPr vertOverflow="clip" wrap="square" lIns="27432" tIns="22860" rIns="27432" bIns="0" anchor="t" upright="1"/>
        <a:lstStyle/>
        <a:p>
          <a:pPr algn="ctr" rtl="1">
            <a:defRPr sz="1000"/>
          </a:pPr>
          <a:r>
            <a:rPr lang="en-US" sz="1100" b="1" i="0" strike="noStrike">
              <a:solidFill>
                <a:srgbClr val="000000"/>
              </a:solidFill>
              <a:latin typeface="Times New Roman"/>
              <a:cs typeface="Times New Roman"/>
            </a:rPr>
            <a:t>Executive Engineer</a:t>
          </a:r>
        </a:p>
        <a:p>
          <a:pPr algn="ctr" rtl="1">
            <a:defRPr sz="1000"/>
          </a:pPr>
          <a:r>
            <a:rPr lang="en-US" sz="1100" b="1" i="0" strike="noStrike">
              <a:solidFill>
                <a:srgbClr val="000000"/>
              </a:solidFill>
              <a:latin typeface="Times New Roman"/>
              <a:cs typeface="Times New Roman"/>
            </a:rPr>
            <a:t>Cum Member Secretary (P.I.U.)</a:t>
          </a:r>
        </a:p>
        <a:p>
          <a:pPr algn="ctr" rtl="1">
            <a:defRPr sz="1000"/>
          </a:pPr>
          <a:r>
            <a:rPr lang="en-US" sz="1100" b="1" i="0" strike="noStrike">
              <a:solidFill>
                <a:srgbClr val="000000"/>
              </a:solidFill>
              <a:latin typeface="Times New Roman"/>
              <a:cs typeface="Times New Roman"/>
            </a:rPr>
            <a:t>C.G.R.R.D.A. District-Gariaband (C.G.)</a:t>
          </a:r>
        </a:p>
      </xdr:txBody>
    </xdr:sp>
    <xdr:clientData/>
  </xdr:twoCellAnchor>
  <xdr:twoCellAnchor>
    <xdr:from>
      <xdr:col>5</xdr:col>
      <xdr:colOff>304708</xdr:colOff>
      <xdr:row>78</xdr:row>
      <xdr:rowOff>1090059</xdr:rowOff>
    </xdr:from>
    <xdr:to>
      <xdr:col>8</xdr:col>
      <xdr:colOff>285754</xdr:colOff>
      <xdr:row>81</xdr:row>
      <xdr:rowOff>21144</xdr:rowOff>
    </xdr:to>
    <xdr:sp macro="" textlink="">
      <xdr:nvSpPr>
        <xdr:cNvPr id="3" name="Rectangle 20">
          <a:extLst>
            <a:ext uri="{FF2B5EF4-FFF2-40B4-BE49-F238E27FC236}">
              <a16:creationId xmlns="" xmlns:a16="http://schemas.microsoft.com/office/drawing/2014/main" id="{81675FB3-B7BE-A691-1D57-67F09D2EC8FD}"/>
            </a:ext>
          </a:extLst>
        </xdr:cNvPr>
        <xdr:cNvSpPr>
          <a:spLocks noChangeArrowheads="1"/>
        </xdr:cNvSpPr>
      </xdr:nvSpPr>
      <xdr:spPr bwMode="auto">
        <a:xfrm>
          <a:off x="7935291" y="45518892"/>
          <a:ext cx="2690380" cy="571502"/>
        </a:xfrm>
        <a:prstGeom prst="rect">
          <a:avLst/>
        </a:prstGeom>
        <a:noFill/>
        <a:ln w="9525">
          <a:noFill/>
          <a:miter lim="800000"/>
          <a:headEnd/>
          <a:tailEnd/>
        </a:ln>
      </xdr:spPr>
      <xdr:txBody>
        <a:bodyPr vertOverflow="clip" wrap="square" lIns="27432" tIns="22860" rIns="27432" bIns="0" anchor="t" upright="1"/>
        <a:lstStyle/>
        <a:p>
          <a:pPr algn="ctr" rtl="1">
            <a:defRPr sz="1000"/>
          </a:pPr>
          <a:r>
            <a:rPr lang="en-US" sz="1100" b="1" i="0" strike="noStrike">
              <a:solidFill>
                <a:srgbClr val="000000"/>
              </a:solidFill>
              <a:latin typeface="Times New Roman"/>
              <a:cs typeface="Times New Roman"/>
            </a:rPr>
            <a:t>Assistant Engineer</a:t>
          </a:r>
        </a:p>
        <a:p>
          <a:pPr algn="ctr" rtl="1">
            <a:defRPr sz="1000"/>
          </a:pPr>
          <a:r>
            <a:rPr lang="en-US" sz="1100" b="1" i="0" strike="noStrike">
              <a:solidFill>
                <a:srgbClr val="000000"/>
              </a:solidFill>
              <a:latin typeface="Times New Roman"/>
              <a:cs typeface="Times New Roman"/>
            </a:rPr>
            <a:t>C.G.R.R.D.A. </a:t>
          </a:r>
        </a:p>
        <a:p>
          <a:pPr algn="ctr" rtl="1">
            <a:defRPr sz="1000"/>
          </a:pPr>
          <a:r>
            <a:rPr lang="en-US" sz="1100" b="1" i="0" strike="noStrike">
              <a:solidFill>
                <a:srgbClr val="000000"/>
              </a:solidFill>
              <a:latin typeface="Times New Roman"/>
              <a:cs typeface="Times New Roman"/>
            </a:rPr>
            <a:t>District-Gariaband (C.G.)</a:t>
          </a:r>
        </a:p>
      </xdr:txBody>
    </xdr:sp>
    <xdr:clientData/>
  </xdr:twoCellAnchor>
  <xdr:twoCellAnchor>
    <xdr:from>
      <xdr:col>2</xdr:col>
      <xdr:colOff>656190</xdr:colOff>
      <xdr:row>78</xdr:row>
      <xdr:rowOff>1090061</xdr:rowOff>
    </xdr:from>
    <xdr:to>
      <xdr:col>2</xdr:col>
      <xdr:colOff>3109387</xdr:colOff>
      <xdr:row>81</xdr:row>
      <xdr:rowOff>31730</xdr:rowOff>
    </xdr:to>
    <xdr:sp macro="" textlink="">
      <xdr:nvSpPr>
        <xdr:cNvPr id="4" name="Rectangle 20">
          <a:extLst>
            <a:ext uri="{FF2B5EF4-FFF2-40B4-BE49-F238E27FC236}">
              <a16:creationId xmlns="" xmlns:a16="http://schemas.microsoft.com/office/drawing/2014/main" id="{E136F4F3-0BAD-3797-06C9-5F53D65F7992}"/>
            </a:ext>
          </a:extLst>
        </xdr:cNvPr>
        <xdr:cNvSpPr>
          <a:spLocks noChangeArrowheads="1"/>
        </xdr:cNvSpPr>
      </xdr:nvSpPr>
      <xdr:spPr bwMode="auto">
        <a:xfrm>
          <a:off x="1555773" y="45518894"/>
          <a:ext cx="2453197" cy="582086"/>
        </a:xfrm>
        <a:prstGeom prst="rect">
          <a:avLst/>
        </a:prstGeom>
        <a:noFill/>
        <a:ln w="9525">
          <a:noFill/>
          <a:miter lim="800000"/>
          <a:headEnd/>
          <a:tailEnd/>
        </a:ln>
      </xdr:spPr>
      <xdr:txBody>
        <a:bodyPr vertOverflow="clip" wrap="square" lIns="27432" tIns="22860" rIns="27432" bIns="0" anchor="t" upright="1"/>
        <a:lstStyle/>
        <a:p>
          <a:pPr algn="ctr" rtl="1">
            <a:defRPr sz="1000"/>
          </a:pPr>
          <a:r>
            <a:rPr lang="en-US" sz="1100" b="1" i="0" strike="noStrike">
              <a:solidFill>
                <a:srgbClr val="000000"/>
              </a:solidFill>
              <a:latin typeface="Times New Roman"/>
              <a:cs typeface="Times New Roman"/>
            </a:rPr>
            <a:t>Sub-Engineer</a:t>
          </a:r>
        </a:p>
        <a:p>
          <a:pPr algn="ctr" rtl="1">
            <a:defRPr sz="1000"/>
          </a:pPr>
          <a:r>
            <a:rPr lang="en-US" sz="1100" b="1" i="0" strike="noStrike">
              <a:solidFill>
                <a:srgbClr val="000000"/>
              </a:solidFill>
              <a:latin typeface="Times New Roman"/>
              <a:cs typeface="Times New Roman"/>
            </a:rPr>
            <a:t>C.G.R.R.D.A. </a:t>
          </a:r>
        </a:p>
        <a:p>
          <a:pPr algn="ctr" rtl="1">
            <a:defRPr sz="1000"/>
          </a:pPr>
          <a:r>
            <a:rPr lang="en-US" sz="1100" b="1" i="0" strike="noStrike">
              <a:solidFill>
                <a:srgbClr val="000000"/>
              </a:solidFill>
              <a:latin typeface="Times New Roman"/>
              <a:cs typeface="Times New Roman"/>
            </a:rPr>
            <a:t>District-Gariaband (C.G.)</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se_01\4.%20DPR%20BIHAR\3.%20DPR%20MDR%20DIST-%20AURANGABAD\1.%20PRIORITY%20-I\NEW%20DPR%20DATED%2020-8-12(%20santosh)\AMBA%20TO%20DEV%20ROAD%20(%20MANJHI%20SIR%20)\CD%20Works(%20AMBA%20TO%20DEV%20ROAD)\6%20m%20span%20slab%20culvert\6.1%20Abstract%20of%20Cost-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Mithlesh_sir\purne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K:\My%20Documents\Sarath_Palajor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K:\xxx\ACPL\NH-104%20Nahar%20Pakri%20Aasdev%20Sah%20Ke%20Ghar%20via%20Ram%20Janki%20Mandir%20To%20Prathamik%20Vidhalaya%20Narahar%20Pakri\Mithlesh_sir\purne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K:\xxx\ACPL\NH-104%20Nahar%20Pakri%20Aasdev%20Sah%20Ke%20Ghar%20via%20Ram%20Janki%20Mandir%20To%20Prathamik%20Vidhalaya%20Narahar%20Pakri\My%20Documents\Sarath_Palajor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prrda\desktop\Documents%20and%20Settings\admin\Desktop\PR-1jan2007%20blank.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asa-4\d\Alpesh\Alp-c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CG%20LSB%2013-04/RD%202000%20-%20raipur%20correction/Backup/E/USER/Akshay_IBM_10/Projects/Proof_check/EW_Corridors/Palanpur_Udaipur(SNC)/37_2/Abutment&amp;open_Foundation_37.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ridge8\70\Sadaqat\B'desh\design\merge\Merge%20Ramp1\PileCap_P61A%2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Rakesh\d\TEMP\Palanpur%20-%20Udaipur\Traffic%20Analysis\Socio-Economic%20data-%20Rajasthan.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G%20LSB%2013-04/RD%202000%20-%20raipur%20correction/JHARKHAND%20(%20SANTOSH%20)/DPR%20TEMP%20SIMDEGA%20%2008.09.201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CG%20LSB%2013-04/RD%202000%20-%20raipur%20correction/Akshay/Nambiar/Abut_Well_DI(f)_Rck_Nambiar.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Khaira\d\RAJGARH\Narsinggarh%20sub%20divistion\BODA%20(NEW)\SOIL%20TEST%20REPORT-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CG%20LSB%2013-04/RD%202000%20-%20raipur%20correction/CGRRDA/Dhamtari/dhamtari%20new/BOX%20TYPE%20BRIDGE%20DESIGN/40_+_200_-ABU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se_01\SHARED%20ON%20SERVER\Documents%20and%20Settings\User\Desktop\Junk\desktop\DPR\dpr%20motihari\DPR\RATE%20ANL\PMGSY%20-Rate%20analys%20Betiah.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parshuram\SHARE%20DOC\DOCUME~1\pankaj\LOCALS~1\Temp\Temporary%20Directory%201%20for%20BHATURIA-cd.zip\Documents%20and%20Settings\Ajay\Desktop\bihar\B_1\ARRR_18.10.%2004%20final.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BRIDGE1\e\kpcc-bridge\Bridge(OLD)\Personal\aks\beam-col.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lient9\c\Documents%20and%20Settings\mprrd\Desktop\Infm\GBM\WINDOWS\Temporary%20Internet%20Files\Content.IE5\CTAZWXIV\Project_Proposals_2002-03_23-8-0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CG%20LSB%2013-04/RD%202000%20-%20raipur%20correction/CGRRDA/Dhamtari/dhamtari%20new/BOX%20TYPE%20BRIDGE%20DESIGN/36+866%20abut-A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etest2-067\Raniganj%20Printed\test\CE_Rupaichari_L044.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epmgsy\C\WINDOWS\Desktop\Haldkar\PMGSY%202000-2001\Book3.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lient9\c\Documents%20and%20Settings\SANJAY%20PANDIT\My%20Documents\Excle%20File\WINDOWS\Temporary%20Internet%20Files\Content.IE5\CTAZWXIV\Project_Proposals_2002-03_23-8-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erver\g\WINDOWS\Desktop\Complete%20Data%20for%20DPR\PRIORITY%20ROADS\BADAMALAHRA\Belda\Ghuwara-%20Indora%20Road%20to%20Bhelda%20Village_DPR_21-11-04.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Nt_server\E\Sandip\ROB%20at%2019_1\rob19-ABUT.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CG%20LSB%2013-04/RD%202000%20-%20raipur%20correction/Bangalore/ROB_NearBidadi/Pier%20Final/PIER_ROB.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Rajeev\e\NH%2014-76\Final%20PPR\Volume%20II%20%20Design%20Report\Annexures\Inventory%20-%20NH-7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etnov\data\Documents%20and%20Settings\jdhar.GEOTECHKOL\Desktop\PMGSY\NBCC_CORR_MATABARI\Revised_080206\Copy%20of%20Estimate40.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etest2-067\Raniganj%20Printed\PMGSY\NBCC_CORR_MATABARI\Revised_080206\Copy%20of%20Estimate40.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L:\Bailey_2189_2190\Cost%20Estimate\PMGSY\NBCC_CORR_MATABARI\Revised_080206\Copy%20of%20Estimate4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CG%20LSB%2013-04/RD%202000%20-%20raipur%20correction/11-12-2014/NARI%20TO%20KOKADI/GD/VANGRA%20RIVER4.2%20%20ABUTMENT.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rakash\d\user\Karthikk\Project\Salem%20-%20Coimbatore\VUP\6-Girder\PIERDE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p_09\E\omkarj\Projects\Elevated\Car%20Parking%20Approach\Anchor%20pier\Pilefoundn\programs\Design%20of%20Slab.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K:\Documents%20and%20Settings\ACC\Local%20Settings\Temporary%20Internet%20Files\Content.IE5\T5JRFUTM\RUPESH\Analysis\Analysis%20of%20road%20for%20NRRDA\FINAL%20%20ANALYSIS%20OF%20RATE%20(RURAL%20ROAD).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Hp_09\E\omkarj\Projects\Elevated\Car%20Parking%20Approach\Anchor%20pier\Pilefoundn\programs\Design%20of%20Beam.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Ibm4\F4\NH-46\Pkg%203%20NH-46\SubStr38-1_NH46.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Mprrda\e\Analysis%20of%20rates%20for%20Rural%20Roads\ARRR-ver-1104.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CG%20LSB%2013-04/RD%202000%20-%20raipur%20correction/Backup/E/USER/Akshay_IBM_10/Projects/Proof_check/EW_Corridors/Palanpur_Udaipur(SNC)/pier_Well_Rock_33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Bridge3\d\rakesh\paradip\B12\B12-1-A1\pier1.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A:\Documents%20and%20Settings\mprrda\Desktop\My%20Documents\Excel\PRIORITIES\WINDOWS\Temporary%20Internet%20Files\Content.IE5\CTAZWXIV\Project_Proposals_2002-03_23-8-0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User-a065279f54\e\EIRR\PSI_EMPTY.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Bridge3\d\rakesh\tapi\Abut_well_normal.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Neeraj-pc\d\Documents%20and%20Settings\admin\Desktop\Admaliya\Admaliya_est.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Cetest2-067\Raniganj%20Printed\BIHAR_PMGSY\NBCC\Phase-I\Rate%20analysis%20of%20PMGSY\ARRR-ver-1104.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Mprrda-qkw7ynei\rrda\PROGRESS\Progress%202005-06\All-18%20Format%20Bhopal%20Feb06.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etest2-067\Raniganj%20Printed\Final%20cost%20estimate%20of%20west%20tripura(8%20roads).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Hcl\d\Analysis%20of%20rates%20for%20Rural%20Roads\ARRR-ver-110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ARRR-Final1.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ARRR-Final.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L:\Bailey_2189_2190\Cost%20Estimate\Final%20DPRs%2047%20to%2053,%20130205\ARRR-ver-1104(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Cetnov\data\Documents%20and%20Settings\jdhar.GEOTECHKOL\Desktop\Final%20DPRs%2047%20to%2053,%20130205\ARRR-ver-1104(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wk-2\d\DHAVAN\DPR.ODK\ARRR-ver-1104.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K:\1112009\DPR\Darbhanga%20DPR%20(Piya%20Sir)\SOR%20Nov%2009%20adrbhnga%20(By%20Anuj)\FINAL%20%20ANALYSIS%20OF%20RATE%20(RURAL%20ROAD)(Begusarai).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L:\Highway\2302_RCD_SH\Cost%20Estimate\Cost%20Estimate.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bm8\E8\Users\NH-4,Chennai\CH%2027_328%20NH4(14m%2014skew)\Substr\Design\ABUTMENT\Design%20Abt.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K:\Backup%20of%20M.M%20Com.%2012112008\Bhagalpur%20District\TS%20Sonhaoula\MyWorks\Chapra%20DPR\MORD%20Rate%20Analysis%20(Saran).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K:\Final%20Print%20MMGSY\MR%20Estimate\SL%20No%20-291%20%20(2.630%20Km).xlsx"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A:\SS-1sideFP-Hnch.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Manish\c\Bridges\parvati\super\PARVATI_super_old_FINAL.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Ib\New%20Folder\Sandip\Dhandari_sup\programs\Design%20of%20Beam.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Ase_01\SHARED%20ON%20SERVER\Chief%20Anuj\DPR%20DATA\PMGSY-SDB\PMGSY%20-Standard%20Data%20Book.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A:\Banas%20Bridge\Pier%20Well\Bridge%20at%20Km.93.453\Pier\PIER\185-1\PIER\pier%20well%20-elements.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Cetest2-067\Raniganj%20Printed\ranada\DESIGN%20OF%20CONCRETE%20PAVEMENT.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CG%20LSB%2013-04/RD%202000%20-%20raipur%20correction/SUBHAJIT/Jhansi_Gwalior/Pier_B65-1/Pier.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Ib\New%20Folder\Sandip\Dhandari_sup\programs\Design%20of%20Slab.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Bridge2\%23project-rk\%23project-rk\%23Vadope-Gonde\design\Pier\PIER_Kanva.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Rajsothwal\KBK%20_BOQ\SANKAR\KBK-ROADS\RAYAGADA%20ROADS\Kannabai\Siripai-6\Kanabai\Annexures\rayagada_28-11-05\Rate%20analysis%20_KBK_Rayagada.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Client9\C\My%20Documents\Excel\PROPOSALS%20-%20ALL\02-03%20all%20proposal\My%20Documents\Excel\PRIORITIES\WINDOWS\Temporary%20Internet%20Files\Content.IE5\CTAZWXIV\Project_Proposals_2002-03_23-8-02.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Cepmgsy\C\Samar\WINDOWS\Desktop\Haldkar\PMGSY%202000-2001\Book3.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Vandana\workfolder\USER\Akshay_IBM_10\Projects\Proof_check\EW_Corridors\Package_CIII_9(ICT)\232_1\Substructure\PW_232(Fixe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OC"/>
      <sheetName val="AOC (2)"/>
      <sheetName val="AOC (3)"/>
      <sheetName val="01"/>
      <sheetName val="02"/>
      <sheetName val="03"/>
      <sheetName val="04"/>
      <sheetName val="05"/>
      <sheetName val="06"/>
      <sheetName val="07"/>
      <sheetName val="08"/>
      <sheetName val="09"/>
      <sheetName val="10"/>
      <sheetName val="11"/>
      <sheetName val="12"/>
      <sheetName val="AOC 05.06.10"/>
      <sheetName val="Final Abstract"/>
      <sheetName val="Basicrates"/>
      <sheetName val="MDD2"/>
      <sheetName val="MDD3"/>
      <sheetName val="RATE_MAT (2)"/>
      <sheetName val="MDD1"/>
      <sheetName val="Back_Cal_for OMC"/>
      <sheetName val="Sheet1"/>
      <sheetName val="Information"/>
      <sheetName val="PROCTOR"/>
      <sheetName val="Rd"/>
      <sheetName val="Dev"/>
      <sheetName val="R.A."/>
      <sheetName val="Unconnected"/>
      <sheetName val="INPUT-DATA"/>
      <sheetName val="Material"/>
      <sheetName val="Labour"/>
      <sheetName val="basdat"/>
      <sheetName val="F8-MACHINE"/>
      <sheetName val="Box Qty 4x3"/>
      <sheetName val="Quarry Chart"/>
      <sheetName val="F8"/>
      <sheetName val="F8 (Br)"/>
      <sheetName val="Sub Engg scale"/>
      <sheetName val="ABQ"/>
      <sheetName val="Blocks"/>
      <sheetName val="To Print PRE"/>
      <sheetName val="Analysis of Rate"/>
      <sheetName val="Revised 2006"/>
      <sheetName val="SOR"/>
      <sheetName val="form26"/>
      <sheetName val="DATA"/>
      <sheetName val="Design_OLD"/>
      <sheetName val="6.1 Abstract of Cost-Final"/>
      <sheetName val="AOC_(2)"/>
      <sheetName val="AOC_(3)"/>
      <sheetName val="AOC_05_06_10"/>
      <sheetName val="Final_Abstract"/>
      <sheetName val="R_A_"/>
      <sheetName val="RATE_MAT_(2)"/>
      <sheetName val="Back_Cal_for_OMC"/>
      <sheetName val="6_1_Abstract_of_Cost-Final"/>
      <sheetName val="FT-05-02IsoBOM"/>
      <sheetName val="Plant _  Machinery"/>
      <sheetName val="44"/>
      <sheetName val="CWC"/>
      <sheetName val="SPT vs PHI"/>
      <sheetName val="mlead"/>
      <sheetName val="abs road"/>
      <sheetName val="road est"/>
      <sheetName val="Road data"/>
      <sheetName val="Chapter-11"/>
      <sheetName val="Chapter-15"/>
      <sheetName val="Chapter-5"/>
      <sheetName val="Chapter-4"/>
      <sheetName val="Chapter-14"/>
      <sheetName val="Chapter-9"/>
      <sheetName val="Chapter-6"/>
      <sheetName val="Chapter-10"/>
      <sheetName val="Chapter-13"/>
      <sheetName val="Chapter-3"/>
      <sheetName val="Chapter-12"/>
      <sheetName val="Chapter-2"/>
      <sheetName val="RATE"/>
    </sheetNames>
    <sheetDataSet>
      <sheetData sheetId="0" refreshError="1"/>
      <sheetData sheetId="1" refreshError="1"/>
      <sheetData sheetId="2" refreshError="1"/>
      <sheetData sheetId="3">
        <row r="43">
          <cell r="H43">
            <v>9239150.1604525</v>
          </cell>
        </row>
      </sheetData>
      <sheetData sheetId="4">
        <row r="24">
          <cell r="H24">
            <v>263332989.72200003</v>
          </cell>
        </row>
      </sheetData>
      <sheetData sheetId="5">
        <row r="21">
          <cell r="H21">
            <v>411825795.83928001</v>
          </cell>
        </row>
      </sheetData>
      <sheetData sheetId="6">
        <row r="33">
          <cell r="H33">
            <v>976019075.6960001</v>
          </cell>
        </row>
      </sheetData>
      <sheetData sheetId="7" refreshError="1"/>
      <sheetData sheetId="8" refreshError="1"/>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rrr2"/>
      <sheetName val="RRR1"/>
      <sheetName val="8. Carrying"/>
      <sheetName val="PCC"/>
      <sheetName val="Information"/>
      <sheetName val="Prof_Corr1"/>
      <sheetName val="Misc_work"/>
      <sheetName val="Soil_Cutt_1"/>
      <sheetName val="Soil_cutting"/>
      <sheetName val="Cal_PCU"/>
      <sheetName val="TRAFFIC CENSUS"/>
      <sheetName val="ABSTRACT"/>
      <sheetName val="Estimate_A"/>
      <sheetName val="Sheet1"/>
      <sheetName val="Kilometerwise"/>
      <sheetName val="Road Work_A"/>
      <sheetName val="RATE_item"/>
      <sheetName val="FRONT"/>
      <sheetName val="AppendixIV"/>
      <sheetName val="Sheet2"/>
      <sheetName val="CRB"/>
      <sheetName val="RATE_MAT"/>
    </sheetNames>
    <sheetDataSet>
      <sheetData sheetId="0" refreshError="1"/>
      <sheetData sheetId="1" refreshError="1"/>
      <sheetData sheetId="2" refreshError="1"/>
      <sheetData sheetId="3" refreshError="1"/>
      <sheetData sheetId="4" refreshError="1">
        <row r="2">
          <cell r="B2" t="str">
            <v>Junior Engineer</v>
          </cell>
        </row>
        <row r="3">
          <cell r="B3" t="str">
            <v>Road Section</v>
          </cell>
        </row>
        <row r="4">
          <cell r="B4" t="str">
            <v>Sandesh</v>
          </cell>
          <cell r="I4" t="str">
            <v>Ara</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ORY"/>
      <sheetName val="Appendix_I"/>
      <sheetName val="Appendix-II"/>
      <sheetName val="AppendixIV"/>
      <sheetName val="Prof_Corr1"/>
      <sheetName val="Sheet1"/>
    </sheetNames>
    <sheetDataSet>
      <sheetData sheetId="0" refreshError="1"/>
      <sheetData sheetId="1" refreshError="1"/>
      <sheetData sheetId="2" refreshError="1"/>
      <sheetData sheetId="3" refreshError="1"/>
      <sheetData sheetId="4" refreshError="1"/>
      <sheetData sheetId="5" refreshError="1">
        <row r="7">
          <cell r="G7">
            <v>101.21</v>
          </cell>
        </row>
        <row r="39">
          <cell r="G39">
            <v>93.98</v>
          </cell>
        </row>
        <row r="58">
          <cell r="G58">
            <v>99.499999999999986</v>
          </cell>
        </row>
        <row r="66">
          <cell r="G66">
            <v>88.36</v>
          </cell>
        </row>
        <row r="79">
          <cell r="G79">
            <v>84.039999999999992</v>
          </cell>
        </row>
        <row r="108">
          <cell r="G108">
            <v>87.72</v>
          </cell>
        </row>
        <row r="139">
          <cell r="G139">
            <v>87.64</v>
          </cell>
        </row>
        <row r="161">
          <cell r="G161">
            <v>91.17</v>
          </cell>
        </row>
        <row r="179">
          <cell r="G179">
            <v>92.81</v>
          </cell>
        </row>
        <row r="199">
          <cell r="G199">
            <v>95.03</v>
          </cell>
        </row>
        <row r="217">
          <cell r="G217">
            <v>97.320000000000007</v>
          </cell>
        </row>
        <row r="231">
          <cell r="G231">
            <v>101.18</v>
          </cell>
        </row>
        <row r="267">
          <cell r="G267">
            <v>103.37</v>
          </cell>
        </row>
        <row r="299">
          <cell r="G299">
            <v>102.59</v>
          </cell>
        </row>
        <row r="317">
          <cell r="G317">
            <v>102.2</v>
          </cell>
        </row>
        <row r="338">
          <cell r="G338">
            <v>102.05</v>
          </cell>
        </row>
        <row r="368">
          <cell r="G368">
            <v>102.11999999999999</v>
          </cell>
        </row>
        <row r="407">
          <cell r="G407">
            <v>99.539999999999992</v>
          </cell>
        </row>
        <row r="437">
          <cell r="G437">
            <v>96.759999999999991</v>
          </cell>
        </row>
        <row r="458">
          <cell r="G458">
            <v>93.84999999999998</v>
          </cell>
        </row>
        <row r="479">
          <cell r="G479">
            <v>92.449999999999974</v>
          </cell>
        </row>
        <row r="497">
          <cell r="G497">
            <v>89.649999999999977</v>
          </cell>
        </row>
        <row r="516">
          <cell r="G516">
            <v>88.049999999999983</v>
          </cell>
        </row>
        <row r="535">
          <cell r="G535">
            <v>84.499999999999986</v>
          </cell>
        </row>
        <row r="555">
          <cell r="G555">
            <v>83.109999999999985</v>
          </cell>
        </row>
        <row r="594">
          <cell r="G594">
            <v>85.549999999999983</v>
          </cell>
        </row>
        <row r="615">
          <cell r="G615">
            <v>90.09999999999998</v>
          </cell>
        </row>
        <row r="655">
          <cell r="G655">
            <v>92.70999999999998</v>
          </cell>
        </row>
        <row r="683">
          <cell r="G683">
            <v>90.539999999999978</v>
          </cell>
        </row>
        <row r="695">
          <cell r="G695">
            <v>87.969999999999985</v>
          </cell>
        </row>
        <row r="725">
          <cell r="G725">
            <v>86.449999999999989</v>
          </cell>
        </row>
        <row r="759">
          <cell r="G759">
            <v>87.57</v>
          </cell>
        </row>
        <row r="796">
          <cell r="G796">
            <v>89.899999999999991</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rrr2"/>
      <sheetName val="RRR1"/>
      <sheetName val="8. Carrying"/>
      <sheetName val="PCC"/>
      <sheetName val="Information"/>
      <sheetName val="Prof_Corr1"/>
      <sheetName val="Misc_work"/>
      <sheetName val="Soil_Cutt_1"/>
      <sheetName val="Soil_cutting"/>
      <sheetName val="Cal_PCU"/>
      <sheetName val="TRAFFIC CENSUS"/>
      <sheetName val="ABSTRACT"/>
      <sheetName val="Estimate_A"/>
      <sheetName val="Sheet1"/>
      <sheetName val="Kilometerwise"/>
      <sheetName val="Road Work_A"/>
      <sheetName val="RATE_item"/>
      <sheetName val="FRONT"/>
      <sheetName val="AppendixIV"/>
      <sheetName val="Sheet2"/>
      <sheetName val="CRB"/>
      <sheetName val="RATE_MAT"/>
    </sheetNames>
    <sheetDataSet>
      <sheetData sheetId="0" refreshError="1"/>
      <sheetData sheetId="1" refreshError="1"/>
      <sheetData sheetId="2" refreshError="1"/>
      <sheetData sheetId="3" refreshError="1"/>
      <sheetData sheetId="4" refreshError="1">
        <row r="2">
          <cell r="B2" t="str">
            <v>Junior Engineer</v>
          </cell>
        </row>
        <row r="3">
          <cell r="B3" t="str">
            <v>Road Section</v>
          </cell>
        </row>
        <row r="4">
          <cell r="B4" t="str">
            <v>Sandesh</v>
          </cell>
          <cell r="I4" t="str">
            <v>Ara</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ORY"/>
      <sheetName val="Appendix_I"/>
      <sheetName val="Appendix-II"/>
      <sheetName val="AppendixIV"/>
      <sheetName val="Prof_Corr1"/>
      <sheetName val="Sheet1"/>
    </sheetNames>
    <sheetDataSet>
      <sheetData sheetId="0" refreshError="1"/>
      <sheetData sheetId="1" refreshError="1"/>
      <sheetData sheetId="2" refreshError="1"/>
      <sheetData sheetId="3" refreshError="1"/>
      <sheetData sheetId="4" refreshError="1"/>
      <sheetData sheetId="5" refreshError="1">
        <row r="7">
          <cell r="G7">
            <v>101.21</v>
          </cell>
        </row>
        <row r="39">
          <cell r="G39">
            <v>93.98</v>
          </cell>
        </row>
        <row r="58">
          <cell r="G58">
            <v>99.499999999999986</v>
          </cell>
        </row>
        <row r="66">
          <cell r="G66">
            <v>88.36</v>
          </cell>
        </row>
        <row r="79">
          <cell r="G79">
            <v>84.039999999999992</v>
          </cell>
        </row>
        <row r="108">
          <cell r="G108">
            <v>87.72</v>
          </cell>
        </row>
        <row r="139">
          <cell r="G139">
            <v>87.64</v>
          </cell>
        </row>
        <row r="161">
          <cell r="G161">
            <v>91.17</v>
          </cell>
        </row>
        <row r="179">
          <cell r="G179">
            <v>92.81</v>
          </cell>
        </row>
        <row r="199">
          <cell r="G199">
            <v>95.03</v>
          </cell>
        </row>
        <row r="217">
          <cell r="G217">
            <v>97.320000000000007</v>
          </cell>
        </row>
        <row r="231">
          <cell r="G231">
            <v>101.18</v>
          </cell>
        </row>
        <row r="267">
          <cell r="G267">
            <v>103.37</v>
          </cell>
        </row>
        <row r="299">
          <cell r="G299">
            <v>102.59</v>
          </cell>
        </row>
        <row r="317">
          <cell r="G317">
            <v>102.2</v>
          </cell>
        </row>
        <row r="338">
          <cell r="G338">
            <v>102.05</v>
          </cell>
        </row>
        <row r="368">
          <cell r="G368">
            <v>102.11999999999999</v>
          </cell>
        </row>
        <row r="407">
          <cell r="G407">
            <v>99.539999999999992</v>
          </cell>
        </row>
        <row r="437">
          <cell r="G437">
            <v>96.759999999999991</v>
          </cell>
        </row>
        <row r="458">
          <cell r="G458">
            <v>93.84999999999998</v>
          </cell>
        </row>
        <row r="479">
          <cell r="G479">
            <v>92.449999999999974</v>
          </cell>
        </row>
        <row r="497">
          <cell r="G497">
            <v>89.649999999999977</v>
          </cell>
        </row>
        <row r="516">
          <cell r="G516">
            <v>88.049999999999983</v>
          </cell>
        </row>
        <row r="535">
          <cell r="G535">
            <v>84.499999999999986</v>
          </cell>
        </row>
        <row r="555">
          <cell r="G555">
            <v>83.109999999999985</v>
          </cell>
        </row>
        <row r="594">
          <cell r="G594">
            <v>85.549999999999983</v>
          </cell>
        </row>
        <row r="615">
          <cell r="G615">
            <v>90.09999999999998</v>
          </cell>
        </row>
        <row r="655">
          <cell r="G655">
            <v>92.70999999999998</v>
          </cell>
        </row>
        <row r="683">
          <cell r="G683">
            <v>90.539999999999978</v>
          </cell>
        </row>
        <row r="695">
          <cell r="G695">
            <v>87.969999999999985</v>
          </cell>
        </row>
        <row r="725">
          <cell r="G725">
            <v>86.449999999999989</v>
          </cell>
        </row>
        <row r="759">
          <cell r="G759">
            <v>87.57</v>
          </cell>
        </row>
        <row r="796">
          <cell r="G796">
            <v>89.899999999999991</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1"/>
      <sheetName val="PR-2"/>
      <sheetName val="PR-3"/>
    </sheetNames>
    <sheetDataSet>
      <sheetData sheetId="0">
        <row r="40">
          <cell r="A40" t="str">
            <v>Package No:  MP 05/35 02</v>
          </cell>
        </row>
        <row r="142">
          <cell r="A142" t="str">
            <v>Package No:  MR Sehore-2</v>
          </cell>
        </row>
        <row r="184">
          <cell r="A184" t="str">
            <v>Package No:  MP 35 07</v>
          </cell>
        </row>
        <row r="335">
          <cell r="A335" t="str">
            <v xml:space="preserve">Package No:  MP 3511 (SP) </v>
          </cell>
        </row>
        <row r="417">
          <cell r="A417" t="str">
            <v>Package No:  MP 3551</v>
          </cell>
        </row>
        <row r="448">
          <cell r="C448" t="str">
            <v>MP 0509</v>
          </cell>
        </row>
        <row r="504">
          <cell r="C504" t="str">
            <v xml:space="preserve"> MP 3523</v>
          </cell>
        </row>
        <row r="539">
          <cell r="C539" t="str">
            <v xml:space="preserve"> MP 3525</v>
          </cell>
        </row>
      </sheetData>
      <sheetData sheetId="1"/>
      <sheetData sheetId="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TOR"/>
    </sheetNames>
    <sheetDataSet>
      <sheetData sheetId="0" refreshError="1">
        <row r="2">
          <cell r="B2">
            <v>25.17</v>
          </cell>
        </row>
        <row r="3">
          <cell r="B3">
            <v>27.62</v>
          </cell>
        </row>
        <row r="4">
          <cell r="B4">
            <v>25.69</v>
          </cell>
        </row>
        <row r="5">
          <cell r="B5">
            <v>26.8</v>
          </cell>
        </row>
        <row r="7">
          <cell r="B7">
            <v>28.89</v>
          </cell>
        </row>
        <row r="8">
          <cell r="B8">
            <v>27.49</v>
          </cell>
        </row>
        <row r="9">
          <cell r="B9">
            <v>27.81</v>
          </cell>
        </row>
        <row r="10">
          <cell r="B10">
            <v>26.91</v>
          </cell>
        </row>
        <row r="11">
          <cell r="B11">
            <v>23.69</v>
          </cell>
        </row>
        <row r="12">
          <cell r="B12">
            <v>27.43</v>
          </cell>
        </row>
        <row r="14">
          <cell r="B14">
            <v>31.3</v>
          </cell>
        </row>
        <row r="15">
          <cell r="B15">
            <v>29.14</v>
          </cell>
        </row>
        <row r="16">
          <cell r="B16">
            <v>27.79</v>
          </cell>
        </row>
        <row r="18">
          <cell r="B18">
            <v>26.94</v>
          </cell>
        </row>
        <row r="19">
          <cell r="B19">
            <v>29.62</v>
          </cell>
        </row>
        <row r="20">
          <cell r="B20">
            <v>26.15</v>
          </cell>
        </row>
        <row r="21">
          <cell r="B21">
            <v>28.11</v>
          </cell>
        </row>
        <row r="22">
          <cell r="B22">
            <v>28.18</v>
          </cell>
        </row>
        <row r="23">
          <cell r="B23">
            <v>30.87</v>
          </cell>
        </row>
        <row r="24">
          <cell r="B24">
            <v>27.51</v>
          </cell>
        </row>
        <row r="25">
          <cell r="B25">
            <v>25.35</v>
          </cell>
        </row>
        <row r="26">
          <cell r="B26">
            <v>25.92</v>
          </cell>
        </row>
        <row r="27">
          <cell r="B27">
            <v>25.78</v>
          </cell>
        </row>
        <row r="28">
          <cell r="B28">
            <v>27.5</v>
          </cell>
        </row>
        <row r="29">
          <cell r="B29">
            <v>27.75</v>
          </cell>
        </row>
        <row r="31">
          <cell r="B31">
            <v>26.74</v>
          </cell>
        </row>
        <row r="33">
          <cell r="B33">
            <v>26.7</v>
          </cell>
        </row>
        <row r="34">
          <cell r="B34">
            <v>24.39</v>
          </cell>
        </row>
        <row r="35">
          <cell r="B35">
            <v>29.72</v>
          </cell>
        </row>
        <row r="37">
          <cell r="B37">
            <v>29.82</v>
          </cell>
        </row>
        <row r="38">
          <cell r="B38">
            <v>26.31</v>
          </cell>
        </row>
        <row r="39">
          <cell r="B39">
            <v>25.4</v>
          </cell>
        </row>
        <row r="40">
          <cell r="B40">
            <v>28.13</v>
          </cell>
        </row>
        <row r="41">
          <cell r="B41">
            <v>29.66</v>
          </cell>
        </row>
        <row r="43">
          <cell r="B43">
            <v>29.55</v>
          </cell>
        </row>
        <row r="44">
          <cell r="B44">
            <v>29.24</v>
          </cell>
        </row>
        <row r="46">
          <cell r="B46">
            <v>25.51</v>
          </cell>
        </row>
        <row r="49">
          <cell r="B49">
            <v>31.04</v>
          </cell>
        </row>
        <row r="51">
          <cell r="B51">
            <v>25.32</v>
          </cell>
        </row>
        <row r="53">
          <cell r="B53">
            <v>27.22</v>
          </cell>
        </row>
        <row r="54">
          <cell r="B54">
            <v>25.96</v>
          </cell>
        </row>
        <row r="55">
          <cell r="B55">
            <v>28.17</v>
          </cell>
        </row>
        <row r="56">
          <cell r="B56">
            <v>28.38</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Richard Tables"/>
      <sheetName val="LLanalysis-1"/>
      <sheetName val="LLanalysis-2"/>
      <sheetName val="INPUT"/>
      <sheetName val="ABUT. WALL"/>
      <sheetName val="Cracked."/>
      <sheetName val="WSM8"/>
      <sheetName val="Found_stability"/>
      <sheetName val="Found_Stress"/>
      <sheetName val="Design_abf"/>
      <sheetName val="RETURN WALL"/>
      <sheetName val="Return"/>
      <sheetName val="DIRTWALL"/>
      <sheetName val="IRC21-20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dat"/>
      <sheetName val="PileSafeLoad"/>
      <sheetName val="pcap"/>
      <sheetName val="PlCap_StressChk"/>
      <sheetName val="depth fac"/>
    </sheetNames>
    <sheetDataSet>
      <sheetData sheetId="0" refreshError="1">
        <row r="13">
          <cell r="F13">
            <v>2.5</v>
          </cell>
        </row>
        <row r="17">
          <cell r="E17">
            <v>1.25</v>
          </cell>
        </row>
        <row r="37">
          <cell r="J37">
            <v>5.25</v>
          </cell>
        </row>
        <row r="38">
          <cell r="J38">
            <v>8.85</v>
          </cell>
        </row>
        <row r="40">
          <cell r="J40">
            <v>1.8</v>
          </cell>
        </row>
        <row r="41">
          <cell r="J41">
            <v>6</v>
          </cell>
        </row>
        <row r="42">
          <cell r="J42">
            <v>1.2</v>
          </cell>
        </row>
        <row r="45">
          <cell r="J45">
            <v>7.4999999999999997E-2</v>
          </cell>
        </row>
        <row r="46">
          <cell r="J46">
            <v>0.15</v>
          </cell>
        </row>
        <row r="47">
          <cell r="J47">
            <v>30</v>
          </cell>
        </row>
        <row r="48">
          <cell r="J48">
            <v>414</v>
          </cell>
        </row>
        <row r="52">
          <cell r="J52">
            <v>10</v>
          </cell>
        </row>
        <row r="57">
          <cell r="J57">
            <v>25</v>
          </cell>
        </row>
        <row r="58">
          <cell r="J58">
            <v>18</v>
          </cell>
        </row>
        <row r="59">
          <cell r="J59">
            <v>0.5</v>
          </cell>
        </row>
        <row r="67">
          <cell r="D67">
            <v>3.6</v>
          </cell>
        </row>
        <row r="68">
          <cell r="D68">
            <v>1.8</v>
          </cell>
        </row>
        <row r="69">
          <cell r="D69">
            <v>3.6</v>
          </cell>
        </row>
        <row r="70">
          <cell r="D70">
            <v>-1.8</v>
          </cell>
        </row>
        <row r="71">
          <cell r="D71">
            <v>0</v>
          </cell>
        </row>
        <row r="72">
          <cell r="D72">
            <v>-1.8</v>
          </cell>
        </row>
        <row r="73">
          <cell r="D73">
            <v>-3.6</v>
          </cell>
        </row>
        <row r="74">
          <cell r="D74">
            <v>-1.8</v>
          </cell>
        </row>
        <row r="75">
          <cell r="D75">
            <v>-3.6</v>
          </cell>
        </row>
        <row r="76">
          <cell r="D76">
            <v>1.8</v>
          </cell>
        </row>
        <row r="77">
          <cell r="D77">
            <v>0</v>
          </cell>
        </row>
        <row r="78">
          <cell r="D78">
            <v>1.8</v>
          </cell>
        </row>
      </sheetData>
      <sheetData sheetId="1" refreshError="1"/>
      <sheetData sheetId="2" refreshError="1"/>
      <sheetData sheetId="3" refreshError="1"/>
      <sheetData sheetId="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JAST"/>
      <sheetName val="RAJAST(RAW)"/>
      <sheetName val="2-wlr"/>
      <sheetName val="car"/>
      <sheetName val="bus"/>
      <sheetName val="lcv"/>
      <sheetName val="F 6.10a"/>
      <sheetName val="truck"/>
    </sheetNames>
    <sheetDataSet>
      <sheetData sheetId="0"/>
      <sheetData sheetId="1"/>
      <sheetData sheetId="2">
        <row r="2">
          <cell r="E2">
            <v>2</v>
          </cell>
        </row>
        <row r="3">
          <cell r="E3">
            <v>2.0456260189659479</v>
          </cell>
        </row>
        <row r="4">
          <cell r="E4">
            <v>2.093429315913196</v>
          </cell>
        </row>
        <row r="5">
          <cell r="E5">
            <v>2.1416889475187864</v>
          </cell>
        </row>
        <row r="6">
          <cell r="E6">
            <v>2.1807024929062635</v>
          </cell>
        </row>
        <row r="7">
          <cell r="E7">
            <v>2.2155364578629149</v>
          </cell>
        </row>
        <row r="8">
          <cell r="E8">
            <v>2.2487867841864468</v>
          </cell>
        </row>
        <row r="17">
          <cell r="E17">
            <v>2</v>
          </cell>
        </row>
        <row r="18">
          <cell r="E18">
            <v>2.0390159081820762</v>
          </cell>
        </row>
        <row r="19">
          <cell r="E19">
            <v>2.0418343780332191</v>
          </cell>
        </row>
        <row r="20">
          <cell r="E20">
            <v>2.0364330752441022</v>
          </cell>
        </row>
        <row r="21">
          <cell r="E21">
            <v>2.0164231495886162</v>
          </cell>
        </row>
        <row r="22">
          <cell r="E22">
            <v>2.0498863031189924</v>
          </cell>
        </row>
        <row r="23">
          <cell r="E23">
            <v>2.0809544978211196</v>
          </cell>
        </row>
      </sheetData>
      <sheetData sheetId="3"/>
      <sheetData sheetId="4"/>
      <sheetData sheetId="5"/>
      <sheetData sheetId="6"/>
      <sheetData sheetId="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
      <sheetName val="8"/>
      <sheetName val="CD"/>
      <sheetName val="PF"/>
      <sheetName val="CV"/>
      <sheetName val="V"/>
      <sheetName val="C-1"/>
      <sheetName val="1"/>
      <sheetName val="2"/>
      <sheetName val="M"/>
      <sheetName val="3"/>
      <sheetName val="4"/>
      <sheetName val="T"/>
      <sheetName val="CB"/>
      <sheetName val="5"/>
      <sheetName val="TR"/>
      <sheetName val="7"/>
      <sheetName val="C"/>
      <sheetName val="9"/>
      <sheetName val="PD"/>
      <sheetName val="10"/>
      <sheetName val="H2"/>
      <sheetName val="11"/>
      <sheetName val="12"/>
      <sheetName val="13"/>
      <sheetName val="14"/>
      <sheetName val="15"/>
      <sheetName val="16"/>
      <sheetName val="17"/>
      <sheetName val="18"/>
      <sheetName val="19"/>
      <sheetName val="C-2"/>
      <sheetName val="B"/>
      <sheetName val="C1"/>
      <sheetName val="KEY"/>
      <sheetName val="7.3"/>
      <sheetName val="S"/>
      <sheetName val="CS"/>
      <sheetName val="N"/>
      <sheetName val="G"/>
      <sheetName val="F-1"/>
      <sheetName val="2A"/>
      <sheetName val="2B"/>
      <sheetName val="F-6"/>
      <sheetName val="EW"/>
      <sheetName val="RA1"/>
      <sheetName val="RA2"/>
      <sheetName val="SOR"/>
      <sheetName val="SB"/>
      <sheetName val="SC"/>
      <sheetName val="DI"/>
      <sheetName val="1R"/>
      <sheetName val="2R"/>
      <sheetName val="F-8"/>
      <sheetName val="RA"/>
      <sheetName val="A-R"/>
      <sheetName val="A-T"/>
      <sheetName val="R1"/>
      <sheetName val="R2"/>
      <sheetName val="R3"/>
      <sheetName val="M1"/>
      <sheetName val="F9"/>
      <sheetName val="EL"/>
      <sheetName val="CL"/>
      <sheetName val="C-3"/>
      <sheetName val="EX"/>
      <sheetName val="LAB"/>
      <sheetName val="PM"/>
      <sheetName val="MAT"/>
      <sheetName val="P1"/>
      <sheetName val="P2"/>
      <sheetName val="P3"/>
      <sheetName val="p4"/>
      <sheetName val="p3iii"/>
      <sheetName val="p3ii"/>
      <sheetName val="p3i"/>
      <sheetName val="H1"/>
      <sheetName val="F_4"/>
      <sheetName val="PIVB"/>
      <sheetName val="P_III_1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ants"/>
      <sheetName val="DeadLoad_RCC13"/>
      <sheetName val="Input"/>
      <sheetName val="Seismic coeff"/>
      <sheetName val="FPLL"/>
      <sheetName val="Ld_Inp"/>
      <sheetName val="WIN45(L)"/>
      <sheetName val="WIN45(UNL)"/>
      <sheetName val="LLana-1"/>
      <sheetName val="LL_Reactions"/>
      <sheetName val="Super"/>
      <sheetName val="HF"/>
      <sheetName val="Subs+Seis+Wcn"/>
      <sheetName val="wind"/>
      <sheetName val="LdComb"/>
      <sheetName val="LdComb (2)"/>
      <sheetName val="SUMMARY"/>
      <sheetName val="Pier"/>
      <sheetName val="WSM1"/>
      <sheetName val="WSM1 (2)"/>
      <sheetName val="WSM1 (3)"/>
      <sheetName val="WSM1 (4)"/>
      <sheetName val="ductility"/>
      <sheetName val="Pier_Cap"/>
      <sheetName val="Well_Diag"/>
      <sheetName val="Chart1"/>
      <sheetName val="Earth Pr"/>
      <sheetName val="Base Pr"/>
      <sheetName val="Steining"/>
      <sheetName val="Stein._Stress"/>
      <sheetName val="Well_cap"/>
      <sheetName val="curb"/>
      <sheetName val="wing wall"/>
      <sheetName val="BasePr"/>
      <sheetName val="FdnDes_Soil_tension"/>
      <sheetName val="FdnDes_Soil"/>
      <sheetName val="FdnDes_Rock"/>
      <sheetName val="FdnDes_Soil-Uni"/>
      <sheetName val="FdnDes_Rock-Uni"/>
    </sheetNames>
    <sheetDataSet>
      <sheetData sheetId="0" refreshError="1"/>
      <sheetData sheetId="1" refreshError="1"/>
      <sheetData sheetId="2" refreshError="1">
        <row r="99">
          <cell r="G99">
            <v>2.4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ibration"/>
      <sheetName val="OMC.MDD"/>
      <sheetName val="ATTERBERG LIMIT"/>
      <sheetName val="C.B.R.FORMAT"/>
      <sheetName val="Sieve Analysis"/>
      <sheetName val="PR-1"/>
      <sheetName val="Sub Engg scale"/>
      <sheetName val="CBR "/>
      <sheetName val="FdnDes_Soil"/>
      <sheetName val="Input"/>
      <sheetName val="PROCTOR"/>
      <sheetName val="Gen Info"/>
      <sheetName val="Material"/>
      <sheetName val="Labour"/>
      <sheetName val="Letter"/>
      <sheetName val="Plant &amp;  Machinery"/>
      <sheetName val="Sarguja (S)"/>
      <sheetName val="Rabi old"/>
      <sheetName val="revised data"/>
      <sheetName val="sorna-lanjera"/>
      <sheetName val="Lead"/>
      <sheetName val="ABQ"/>
      <sheetName val="DT"/>
      <sheetName val="Flanged Beams"/>
      <sheetName val="Rectangular Beam"/>
      <sheetName val="Quarry Chart"/>
      <sheetName val="Rd"/>
      <sheetName val="Chapter-11"/>
      <sheetName val="Chapter-15"/>
      <sheetName val="Chapter-5"/>
      <sheetName val="Chapter-4"/>
      <sheetName val="Chapter-14"/>
      <sheetName val="Chapter-9"/>
      <sheetName val="Chapter-6"/>
      <sheetName val="Chapter-10"/>
      <sheetName val="Chapter-13"/>
      <sheetName val="Chapter-3"/>
      <sheetName val="Chapter-12"/>
      <sheetName val="Chapter-2"/>
      <sheetName val="Sweeper Machine"/>
      <sheetName val="Sheet1"/>
      <sheetName val="RATE_MAT (2)"/>
      <sheetName val="Dev"/>
      <sheetName val="Abs_Road"/>
      <sheetName val="8"/>
      <sheetName val="6"/>
      <sheetName val="MATERIAL COST"/>
      <sheetName val="basic"/>
      <sheetName val="Unconnected"/>
      <sheetName val="SOIL TEST REPORT-1"/>
      <sheetName val="Information"/>
      <sheetName val="Roadlist"/>
      <sheetName val="Intro"/>
      <sheetName val="RATE"/>
      <sheetName val="Estimate_A"/>
      <sheetName val="Box Qty 4x3"/>
      <sheetName val="F-8-ANAL"/>
      <sheetName val="BOX CULVERT (3 X 2.5)"/>
      <sheetName val="Cover"/>
      <sheetName val="BOX CULVERT ( 2X4X3)"/>
      <sheetName val="GSB_Quantity"/>
      <sheetName val="01"/>
      <sheetName val="02"/>
      <sheetName val="03"/>
      <sheetName val="04"/>
      <sheetName val="C5TRAFFIC"/>
      <sheetName val="ANALYSIS"/>
      <sheetName val="Back_Cal_for OMC"/>
      <sheetName val="2-wlr"/>
      <sheetName val="slab"/>
      <sheetName val="ultmom"/>
      <sheetName val="Admin"/>
      <sheetName val="foundation(V)"/>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G."/>
      <sheetName val="TITLEPIER"/>
      <sheetName val="TITLE"/>
      <sheetName val="CONTENTS"/>
      <sheetName val="TITLEABUT"/>
      <sheetName val="Report"/>
      <sheetName val="data"/>
      <sheetName val="load-cal"/>
      <sheetName val="cwll"/>
      <sheetName val="hf"/>
      <sheetName val="ncase"/>
      <sheetName val="ncase-dislodged"/>
      <sheetName val="stability"/>
      <sheetName val="abut-design"/>
      <sheetName val="Abut-des"/>
      <sheetName val="Bi axial stress check"/>
      <sheetName val="heel-toe-des"/>
      <sheetName val="sol-ret-wall"/>
      <sheetName val="abut-design1"/>
      <sheetName val="Dirt_wall"/>
      <sheetName val="Abut-cap-long"/>
      <sheetName val="corbeldesign"/>
    </sheetNames>
    <sheetDataSet>
      <sheetData sheetId="0"/>
      <sheetData sheetId="1"/>
      <sheetData sheetId="2"/>
      <sheetData sheetId="3"/>
      <sheetData sheetId="4"/>
      <sheetData sheetId="5"/>
      <sheetData sheetId="6">
        <row r="29">
          <cell r="F29">
            <v>440.79399999999998</v>
          </cell>
        </row>
        <row r="31">
          <cell r="F31">
            <v>440.84399999999999</v>
          </cell>
        </row>
        <row r="32">
          <cell r="F32">
            <v>0.7</v>
          </cell>
        </row>
        <row r="33">
          <cell r="F33">
            <v>6.5000000000000002E-2</v>
          </cell>
        </row>
        <row r="34">
          <cell r="F34">
            <v>440.07900000000001</v>
          </cell>
        </row>
        <row r="36">
          <cell r="F36">
            <v>440.02699999999999</v>
          </cell>
        </row>
        <row r="37">
          <cell r="F37">
            <v>439.52699999999999</v>
          </cell>
        </row>
        <row r="38">
          <cell r="F38">
            <v>436.334</v>
          </cell>
        </row>
        <row r="39">
          <cell r="F39">
            <v>433.274</v>
          </cell>
        </row>
        <row r="40">
          <cell r="F40">
            <v>433.274</v>
          </cell>
        </row>
        <row r="41">
          <cell r="F41">
            <v>433.274</v>
          </cell>
        </row>
        <row r="42">
          <cell r="F42">
            <v>432.97800000000001</v>
          </cell>
        </row>
        <row r="44">
          <cell r="F44">
            <v>430.65</v>
          </cell>
        </row>
        <row r="49">
          <cell r="E49">
            <v>3.5</v>
          </cell>
          <cell r="K49">
            <v>2.5</v>
          </cell>
        </row>
        <row r="50">
          <cell r="E50">
            <v>1.05</v>
          </cell>
          <cell r="K50">
            <v>1.05</v>
          </cell>
        </row>
        <row r="51">
          <cell r="E51">
            <v>0.3</v>
          </cell>
          <cell r="K51">
            <v>0.3</v>
          </cell>
        </row>
        <row r="55">
          <cell r="E55">
            <v>0.5</v>
          </cell>
        </row>
        <row r="56">
          <cell r="E56">
            <v>1.1000000000000001</v>
          </cell>
        </row>
        <row r="57">
          <cell r="E57">
            <v>7.8270000000000097</v>
          </cell>
        </row>
        <row r="71">
          <cell r="E71">
            <v>0.76699999999999591</v>
          </cell>
        </row>
        <row r="74">
          <cell r="E74">
            <v>7.1</v>
          </cell>
          <cell r="K74">
            <v>6.1</v>
          </cell>
          <cell r="M74">
            <v>6.1</v>
          </cell>
        </row>
        <row r="99">
          <cell r="H99">
            <v>0.6</v>
          </cell>
        </row>
        <row r="110">
          <cell r="H110">
            <v>20</v>
          </cell>
        </row>
        <row r="111">
          <cell r="H111">
            <v>10</v>
          </cell>
        </row>
        <row r="112">
          <cell r="H112">
            <v>25</v>
          </cell>
        </row>
        <row r="114">
          <cell r="H114">
            <v>25</v>
          </cell>
        </row>
        <row r="116">
          <cell r="H116">
            <v>250</v>
          </cell>
        </row>
        <row r="117">
          <cell r="H117">
            <v>312.5</v>
          </cell>
        </row>
        <row r="125">
          <cell r="H125">
            <v>0.2793836376733575</v>
          </cell>
        </row>
        <row r="147">
          <cell r="G147">
            <v>10</v>
          </cell>
        </row>
        <row r="149">
          <cell r="G149">
            <v>0.90200000000000002</v>
          </cell>
        </row>
        <row r="152">
          <cell r="G152">
            <v>1.327</v>
          </cell>
        </row>
      </sheetData>
      <sheetData sheetId="7">
        <row r="34">
          <cell r="J34">
            <v>430.65</v>
          </cell>
        </row>
        <row r="83">
          <cell r="K83">
            <v>43.309999999999995</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
      <sheetName val="Sheet2"/>
      <sheetName val="bASICDATA"/>
      <sheetName val="INPUT"/>
      <sheetName val="foundation"/>
      <sheetName val="data"/>
      <sheetName val="load-cal"/>
    </sheetNames>
    <sheetDataSet>
      <sheetData sheetId="0" refreshError="1"/>
      <sheetData sheetId="1" refreshError="1"/>
      <sheetData sheetId="2" refreshError="1"/>
      <sheetData sheetId="3" refreshError="1"/>
      <sheetData sheetId="4" refreshError="1">
        <row r="4">
          <cell r="D4">
            <v>552.28</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
      <sheetName val="Sheet2"/>
      <sheetName val="53"/>
      <sheetName val="52"/>
      <sheetName val="56"/>
      <sheetName val="54"/>
      <sheetName val="51"/>
      <sheetName val="55"/>
      <sheetName val="57"/>
      <sheetName val="des"/>
      <sheetName val="sum"/>
      <sheetName val="A"/>
      <sheetName val="4 (7)"/>
      <sheetName val="traf"/>
      <sheetName val="soil"/>
      <sheetName val="c (2)"/>
      <sheetName val="c (3)"/>
      <sheetName val="c (4)"/>
      <sheetName val="8(7)"/>
      <sheetName val="MP"/>
      <sheetName val="4 (8)"/>
      <sheetName val="4 (11)"/>
      <sheetName val="6(1)"/>
      <sheetName val="6(2)"/>
      <sheetName val="4 (6)"/>
      <sheetName val="cbr"/>
      <sheetName val="4 (5)"/>
      <sheetName val="3-5 (5)"/>
      <sheetName val="3-5 (3)"/>
      <sheetName val="4 (1)"/>
      <sheetName val="4 (2)"/>
      <sheetName val="8(8)"/>
      <sheetName val="input"/>
      <sheetName val="B"/>
      <sheetName val="report"/>
      <sheetName val="cert"/>
      <sheetName val="c (1)"/>
      <sheetName val="indx"/>
      <sheetName val="4 (3)"/>
      <sheetName val="c (5)"/>
      <sheetName val="traf (2)"/>
      <sheetName val="F1"/>
      <sheetName val="2A"/>
      <sheetName val="2B"/>
      <sheetName val="3-5"/>
      <sheetName val="3-5 (2)"/>
      <sheetName val="3-5 (4)"/>
      <sheetName val="4 (4)"/>
      <sheetName val="6(3)"/>
      <sheetName val="6(4)"/>
      <sheetName val="6(5)"/>
      <sheetName val="7_g"/>
      <sheetName val="7(1)"/>
      <sheetName val="7slabg"/>
      <sheetName val="1.1 (2)"/>
      <sheetName val="7slabl"/>
      <sheetName val="R(1)"/>
      <sheetName val="R(2)"/>
      <sheetName val="R(3)"/>
      <sheetName val="R(4)"/>
      <sheetName val="R(5)"/>
      <sheetName val="R(6)"/>
      <sheetName val="R(7)"/>
      <sheetName val="R(8)"/>
      <sheetName val="R(c)"/>
      <sheetName val="R(m)"/>
      <sheetName val="dist"/>
      <sheetName val="rate"/>
      <sheetName val="mac"/>
      <sheetName val="mats"/>
      <sheetName val="curve"/>
      <sheetName val="juncts"/>
      <sheetName val="disch"/>
      <sheetName val="MPDD"/>
      <sheetName val="drg_indx"/>
      <sheetName val="SUMM"/>
      <sheetName val="SUMM (2)"/>
      <sheetName val="27(1)"/>
      <sheetName val="37(1)"/>
      <sheetName val="7slabgm"/>
      <sheetName val="cw7"/>
      <sheetName val="7dipc"/>
      <sheetName val="3-5FF"/>
      <sheetName val="4"/>
      <sheetName val="mac(2)"/>
      <sheetName val="8(1)"/>
      <sheetName val="8(2)"/>
      <sheetName val="8(3)"/>
      <sheetName val="8(4)"/>
      <sheetName val="8(5)"/>
      <sheetName val="8(6)"/>
    </sheetNames>
    <sheetDataSet>
      <sheetData sheetId="0" refreshError="1"/>
      <sheetData sheetId="1" refreshError="1"/>
      <sheetData sheetId="2" refreshError="1"/>
      <sheetData sheetId="3" refreshError="1"/>
      <sheetData sheetId="4" refreshError="1">
        <row r="3">
          <cell r="D3">
            <v>80</v>
          </cell>
        </row>
        <row r="5">
          <cell r="D5">
            <v>250</v>
          </cell>
        </row>
        <row r="6">
          <cell r="D6">
            <v>300</v>
          </cell>
        </row>
        <row r="7">
          <cell r="D7">
            <v>300</v>
          </cell>
        </row>
        <row r="8">
          <cell r="D8">
            <v>250</v>
          </cell>
        </row>
        <row r="9">
          <cell r="D9">
            <v>300</v>
          </cell>
        </row>
        <row r="10">
          <cell r="D10">
            <v>300</v>
          </cell>
        </row>
        <row r="11">
          <cell r="D11">
            <v>300</v>
          </cell>
        </row>
        <row r="12">
          <cell r="D12">
            <v>300</v>
          </cell>
        </row>
        <row r="13">
          <cell r="D13">
            <v>300</v>
          </cell>
        </row>
        <row r="14">
          <cell r="D14">
            <v>300</v>
          </cell>
        </row>
        <row r="15">
          <cell r="D15">
            <v>300</v>
          </cell>
        </row>
        <row r="16">
          <cell r="D16">
            <v>300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row r="1">
          <cell r="A1" t="str">
            <v>Chapter 3</v>
          </cell>
        </row>
        <row r="55">
          <cell r="A55">
            <v>3.4</v>
          </cell>
        </row>
        <row r="79">
          <cell r="A79">
            <v>3.5</v>
          </cell>
        </row>
        <row r="283">
          <cell r="A283">
            <v>3.11</v>
          </cell>
        </row>
        <row r="296">
          <cell r="A296">
            <v>3.12</v>
          </cell>
        </row>
        <row r="356">
          <cell r="A356">
            <v>3.15</v>
          </cell>
        </row>
        <row r="357">
          <cell r="C357" t="str">
            <v>(i)</v>
          </cell>
        </row>
      </sheetData>
      <sheetData sheetId="26" refreshError="1">
        <row r="1">
          <cell r="A1" t="str">
            <v>Chapter 4</v>
          </cell>
        </row>
      </sheetData>
      <sheetData sheetId="27" refreshError="1">
        <row r="1">
          <cell r="A1" t="str">
            <v>Chapter 5</v>
          </cell>
        </row>
        <row r="5">
          <cell r="A5">
            <v>5.0999999999999996</v>
          </cell>
        </row>
      </sheetData>
      <sheetData sheetId="28" refreshError="1">
        <row r="9">
          <cell r="A9">
            <v>6.3</v>
          </cell>
        </row>
        <row r="59">
          <cell r="A59">
            <v>6.5</v>
          </cell>
        </row>
        <row r="91">
          <cell r="A91">
            <v>6.6</v>
          </cell>
        </row>
        <row r="123">
          <cell r="A123">
            <v>6.7</v>
          </cell>
        </row>
      </sheetData>
      <sheetData sheetId="29" refreshError="1"/>
      <sheetData sheetId="30" refreshError="1"/>
      <sheetData sheetId="31" refreshError="1">
        <row r="1">
          <cell r="A1" t="str">
            <v>Chapter 9</v>
          </cell>
        </row>
        <row r="19">
          <cell r="A19">
            <v>9.3000000000000007</v>
          </cell>
        </row>
      </sheetData>
      <sheetData sheetId="32" refreshError="1">
        <row r="5">
          <cell r="A5">
            <v>10.1</v>
          </cell>
        </row>
        <row r="281">
          <cell r="A281">
            <v>10.4</v>
          </cell>
        </row>
        <row r="379">
          <cell r="A379">
            <v>10.5</v>
          </cell>
        </row>
        <row r="395">
          <cell r="A395">
            <v>10.6</v>
          </cell>
        </row>
        <row r="411">
          <cell r="A411">
            <v>10.7</v>
          </cell>
        </row>
        <row r="427">
          <cell r="A427">
            <v>10.8</v>
          </cell>
        </row>
        <row r="442">
          <cell r="A442">
            <v>10.9</v>
          </cell>
        </row>
      </sheetData>
      <sheetData sheetId="33" refreshError="1">
        <row r="1">
          <cell r="A1" t="str">
            <v>Chapter 11</v>
          </cell>
        </row>
        <row r="5">
          <cell r="A5">
            <v>11.1</v>
          </cell>
        </row>
        <row r="91">
          <cell r="A91">
            <v>11.2</v>
          </cell>
        </row>
        <row r="493">
          <cell r="A493">
            <v>11.7</v>
          </cell>
        </row>
      </sheetData>
      <sheetData sheetId="34" refreshError="1">
        <row r="1">
          <cell r="A1" t="str">
            <v>Chapter 12</v>
          </cell>
        </row>
        <row r="5">
          <cell r="A5">
            <v>12.1</v>
          </cell>
        </row>
        <row r="73">
          <cell r="A73">
            <v>12.2</v>
          </cell>
        </row>
        <row r="87">
          <cell r="A87">
            <v>12.3</v>
          </cell>
        </row>
        <row r="410">
          <cell r="A410">
            <v>12.6</v>
          </cell>
        </row>
        <row r="446">
          <cell r="A446">
            <v>12.9</v>
          </cell>
        </row>
        <row r="488">
          <cell r="A488">
            <v>12.11</v>
          </cell>
        </row>
        <row r="502">
          <cell r="A502" t="str">
            <v>12.12</v>
          </cell>
        </row>
        <row r="520">
          <cell r="A520">
            <v>12.13</v>
          </cell>
        </row>
        <row r="531">
          <cell r="A531">
            <v>12.14</v>
          </cell>
        </row>
      </sheetData>
      <sheetData sheetId="35" refreshError="1">
        <row r="1">
          <cell r="A1" t="str">
            <v>Chapter 13</v>
          </cell>
        </row>
        <row r="5">
          <cell r="A5">
            <v>13.1</v>
          </cell>
        </row>
        <row r="104">
          <cell r="A104">
            <v>13.2</v>
          </cell>
        </row>
        <row r="140">
          <cell r="A140">
            <v>13.5</v>
          </cell>
        </row>
        <row r="161">
          <cell r="A161">
            <v>13.6</v>
          </cell>
        </row>
        <row r="195">
          <cell r="A195">
            <v>13.7</v>
          </cell>
        </row>
        <row r="214">
          <cell r="A214">
            <v>13.8</v>
          </cell>
        </row>
        <row r="233">
          <cell r="A233">
            <v>13.9</v>
          </cell>
        </row>
        <row r="264">
          <cell r="A264">
            <v>13.11</v>
          </cell>
        </row>
        <row r="299">
          <cell r="A299" t="str">
            <v>13.12</v>
          </cell>
        </row>
        <row r="307">
          <cell r="A307">
            <v>13.13</v>
          </cell>
        </row>
        <row r="321">
          <cell r="A321">
            <v>13.14</v>
          </cell>
        </row>
        <row r="341">
          <cell r="A341">
            <v>13.15</v>
          </cell>
        </row>
        <row r="355">
          <cell r="A355">
            <v>13.16</v>
          </cell>
        </row>
        <row r="420">
          <cell r="A420">
            <v>13.17</v>
          </cell>
        </row>
        <row r="425">
          <cell r="A425">
            <v>13.18</v>
          </cell>
        </row>
        <row r="427">
          <cell r="A427">
            <v>13.19</v>
          </cell>
        </row>
        <row r="434">
          <cell r="A434">
            <v>13.21</v>
          </cell>
        </row>
        <row r="438">
          <cell r="A438">
            <v>13.22</v>
          </cell>
        </row>
        <row r="442">
          <cell r="A442">
            <v>13.23</v>
          </cell>
        </row>
        <row r="461">
          <cell r="A461">
            <v>13.24</v>
          </cell>
        </row>
        <row r="478">
          <cell r="A478">
            <v>13.25</v>
          </cell>
        </row>
        <row r="515">
          <cell r="A515">
            <v>13.26</v>
          </cell>
        </row>
      </sheetData>
      <sheetData sheetId="36" refreshError="1">
        <row r="1">
          <cell r="A1" t="str">
            <v>Chapter 14</v>
          </cell>
        </row>
        <row r="5">
          <cell r="A5">
            <v>14.1</v>
          </cell>
        </row>
        <row r="102">
          <cell r="A102">
            <v>14.6</v>
          </cell>
        </row>
        <row r="114">
          <cell r="A114">
            <v>14.7</v>
          </cell>
        </row>
      </sheetData>
      <sheetData sheetId="37" refreshError="1">
        <row r="5">
          <cell r="A5">
            <v>15.1</v>
          </cell>
        </row>
        <row r="39">
          <cell r="A39">
            <v>15.2</v>
          </cell>
        </row>
        <row r="75">
          <cell r="A75">
            <v>15.3</v>
          </cell>
        </row>
        <row r="204">
          <cell r="A204">
            <v>15.7</v>
          </cell>
        </row>
      </sheetData>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information"/>
      <sheetName val="column"/>
      <sheetName val="col-sp16"/>
      <sheetName val="slab"/>
      <sheetName val="beam"/>
      <sheetName val="footing"/>
      <sheetName val="beam-chk"/>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2-07-Indore &amp; Khandwa"/>
      <sheetName val="Letter"/>
    </sheetNames>
    <sheetDataSet>
      <sheetData sheetId="0"/>
      <sheetData sheetId="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G."/>
      <sheetName val="cwll2"/>
      <sheetName val="details"/>
      <sheetName val="data"/>
      <sheetName val="load-cal"/>
      <sheetName val="cwll"/>
      <sheetName val="hf"/>
      <sheetName val="seis-loads"/>
      <sheetName val="ncase"/>
      <sheetName val="ncase-dislodged"/>
      <sheetName val="scase"/>
      <sheetName val="scase-dislodged"/>
      <sheetName val="abut-design"/>
      <sheetName val="stability"/>
      <sheetName val="Abut-des"/>
      <sheetName val="heel-toe-des"/>
      <sheetName val="working-Pile"/>
      <sheetName val="test-Pile"/>
      <sheetName val="sol-ret-wall"/>
      <sheetName val="abut-design1"/>
      <sheetName val="Dirt_wall"/>
      <sheetName val="Abut-cap-long"/>
      <sheetName val="coord"/>
      <sheetName val="SBC"/>
      <sheetName val="scour-cal"/>
      <sheetName val="abutcap-corbel"/>
      <sheetName val="pile-cap"/>
      <sheetName val="returnNU"/>
      <sheetName val="Sheet2"/>
      <sheetName val="Sheet1"/>
      <sheetName val="wind-c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1"/>
      <sheetName val="F-2A"/>
      <sheetName val="F-2B"/>
      <sheetName val="Proforma A"/>
      <sheetName val="Proforma B"/>
      <sheetName val="DPR_Glance"/>
      <sheetName val="ProformaC_L-044"/>
      <sheetName val="ProformaC_L-028"/>
      <sheetName val="ProformaC_L-036"/>
      <sheetName val="F-6_L-044"/>
      <sheetName val="F-6_L-028"/>
      <sheetName val="F-6_L-036"/>
      <sheetName val="F-7_L-044"/>
      <sheetName val="F-7_L-028"/>
      <sheetName val="F-7_L-036"/>
      <sheetName val="FORM5"/>
      <sheetName val="Data_Sheet"/>
      <sheetName val="H044"/>
      <sheetName val="H028"/>
      <sheetName val="H036"/>
      <sheetName val="Rate"/>
      <sheetName val="TOE"/>
      <sheetName val="Tree_Enu"/>
      <sheetName val="RET "/>
      <sheetName val="CF_L044"/>
      <sheetName val="Cut Fill"/>
      <sheetName val="Population"/>
      <sheetName val="Traffic"/>
      <sheetName val="Maintenance"/>
      <sheetName val="BOXCELL"/>
      <sheetName val="BOXCULVERT"/>
      <sheetName val="DISMANTLING"/>
      <sheetName val="Habitation"/>
      <sheetName val="Calculation Sheet _TS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10">
          <cell r="B10" t="str">
            <v>L-027</v>
          </cell>
          <cell r="C10">
            <v>0.46</v>
          </cell>
          <cell r="D10">
            <v>5.9</v>
          </cell>
          <cell r="E10">
            <v>1.39</v>
          </cell>
          <cell r="F10">
            <v>14.900958299999999</v>
          </cell>
          <cell r="G10">
            <v>9.07</v>
          </cell>
          <cell r="H10">
            <v>7.65</v>
          </cell>
          <cell r="I10">
            <v>1</v>
          </cell>
          <cell r="J10">
            <v>0.35</v>
          </cell>
          <cell r="K10">
            <v>0</v>
          </cell>
          <cell r="L10">
            <v>0</v>
          </cell>
          <cell r="M10">
            <v>9.1300000000000008</v>
          </cell>
          <cell r="N10">
            <v>7.6</v>
          </cell>
          <cell r="O10">
            <v>10.76</v>
          </cell>
          <cell r="P10">
            <v>0.37</v>
          </cell>
          <cell r="Q10">
            <v>5.83</v>
          </cell>
          <cell r="R10">
            <v>73.02</v>
          </cell>
        </row>
      </sheetData>
      <sheetData sheetId="16" refreshError="1"/>
      <sheetData sheetId="17" refreshError="1"/>
      <sheetData sheetId="18" refreshError="1"/>
      <sheetData sheetId="19" refreshError="1"/>
      <sheetData sheetId="20" refreshError="1">
        <row r="5">
          <cell r="G5" t="str">
            <v>L-044</v>
          </cell>
        </row>
        <row r="10">
          <cell r="G10">
            <v>79.099999999999994</v>
          </cell>
        </row>
        <row r="11">
          <cell r="G11">
            <v>150</v>
          </cell>
        </row>
        <row r="12">
          <cell r="G12">
            <v>277.7</v>
          </cell>
        </row>
        <row r="13">
          <cell r="G13">
            <v>513.5</v>
          </cell>
        </row>
        <row r="14">
          <cell r="G14">
            <v>1074.8</v>
          </cell>
        </row>
        <row r="15">
          <cell r="G15">
            <v>3022.8</v>
          </cell>
        </row>
        <row r="18">
          <cell r="G18">
            <v>14851.7</v>
          </cell>
        </row>
        <row r="21">
          <cell r="G21">
            <v>161.5</v>
          </cell>
        </row>
        <row r="22">
          <cell r="G22">
            <v>369.4</v>
          </cell>
        </row>
        <row r="23">
          <cell r="G23">
            <v>0</v>
          </cell>
        </row>
        <row r="24">
          <cell r="G24">
            <v>122.7</v>
          </cell>
        </row>
        <row r="25">
          <cell r="G25">
            <v>2500</v>
          </cell>
        </row>
        <row r="26">
          <cell r="G26">
            <v>0</v>
          </cell>
        </row>
        <row r="27">
          <cell r="G27">
            <v>50.36</v>
          </cell>
        </row>
        <row r="28">
          <cell r="G28">
            <v>68.2</v>
          </cell>
        </row>
        <row r="29">
          <cell r="G29">
            <v>116.7</v>
          </cell>
        </row>
        <row r="31">
          <cell r="G31">
            <v>24861.49</v>
          </cell>
        </row>
        <row r="35">
          <cell r="G35">
            <v>36.4</v>
          </cell>
        </row>
        <row r="37">
          <cell r="G37">
            <v>37.4</v>
          </cell>
        </row>
        <row r="39">
          <cell r="G39">
            <v>21.9</v>
          </cell>
        </row>
        <row r="40">
          <cell r="G40">
            <v>14.6</v>
          </cell>
        </row>
        <row r="41">
          <cell r="G41">
            <v>37.799999999999997</v>
          </cell>
        </row>
        <row r="42">
          <cell r="G42">
            <v>43.1</v>
          </cell>
        </row>
        <row r="43">
          <cell r="G43">
            <v>126.6</v>
          </cell>
        </row>
        <row r="44">
          <cell r="G44">
            <v>114.5</v>
          </cell>
        </row>
        <row r="47">
          <cell r="G47">
            <v>1223.4000000000001</v>
          </cell>
        </row>
        <row r="51">
          <cell r="G51">
            <v>1925.91</v>
          </cell>
        </row>
        <row r="53">
          <cell r="G53">
            <v>2522.35</v>
          </cell>
        </row>
        <row r="55">
          <cell r="G55">
            <v>2595.65</v>
          </cell>
        </row>
        <row r="58">
          <cell r="G58">
            <v>24.91</v>
          </cell>
        </row>
        <row r="59">
          <cell r="G59">
            <v>8.69</v>
          </cell>
        </row>
        <row r="60">
          <cell r="G60">
            <v>8179.24</v>
          </cell>
        </row>
        <row r="61">
          <cell r="G61">
            <v>8689.84</v>
          </cell>
        </row>
        <row r="64">
          <cell r="G64">
            <v>76.77</v>
          </cell>
        </row>
        <row r="65">
          <cell r="G65">
            <v>66.44</v>
          </cell>
        </row>
        <row r="67">
          <cell r="G67">
            <v>158.34</v>
          </cell>
        </row>
        <row r="69">
          <cell r="G69">
            <v>68.37</v>
          </cell>
        </row>
        <row r="72">
          <cell r="G72">
            <v>1889.81</v>
          </cell>
        </row>
        <row r="73">
          <cell r="G73">
            <v>1732.84</v>
          </cell>
        </row>
        <row r="74">
          <cell r="G74">
            <v>1830.61</v>
          </cell>
        </row>
        <row r="76">
          <cell r="G76">
            <v>1722.8</v>
          </cell>
        </row>
        <row r="77">
          <cell r="G77">
            <v>424.84</v>
          </cell>
        </row>
        <row r="78">
          <cell r="G78">
            <v>9089.1270000000004</v>
          </cell>
        </row>
        <row r="79">
          <cell r="G79">
            <v>6803.9949999999999</v>
          </cell>
        </row>
        <row r="83">
          <cell r="G83">
            <v>77.599999999999994</v>
          </cell>
        </row>
        <row r="84">
          <cell r="G84">
            <v>5012.8500000000004</v>
          </cell>
        </row>
        <row r="85">
          <cell r="G85">
            <v>2620.71</v>
          </cell>
        </row>
        <row r="86">
          <cell r="G86">
            <v>247.16</v>
          </cell>
        </row>
        <row r="87">
          <cell r="G87">
            <v>151.69</v>
          </cell>
        </row>
        <row r="88">
          <cell r="G88">
            <v>579.64</v>
          </cell>
        </row>
        <row r="89">
          <cell r="G89">
            <v>1943.39</v>
          </cell>
        </row>
        <row r="90">
          <cell r="G90">
            <v>350.38</v>
          </cell>
        </row>
        <row r="96">
          <cell r="G96">
            <v>77.599999999999994</v>
          </cell>
        </row>
        <row r="114">
          <cell r="G114">
            <v>77.599999999999994</v>
          </cell>
        </row>
        <row r="115">
          <cell r="G115">
            <v>92.2</v>
          </cell>
        </row>
        <row r="119">
          <cell r="G119">
            <v>4944.2</v>
          </cell>
        </row>
        <row r="122">
          <cell r="G122">
            <v>2590.06</v>
          </cell>
        </row>
        <row r="127">
          <cell r="G127">
            <v>2713.26</v>
          </cell>
        </row>
        <row r="128">
          <cell r="G128">
            <v>247.16</v>
          </cell>
        </row>
        <row r="129">
          <cell r="G129">
            <v>151.69</v>
          </cell>
        </row>
        <row r="131">
          <cell r="G131">
            <v>6048.1</v>
          </cell>
        </row>
        <row r="132">
          <cell r="G132">
            <v>41473.279999999999</v>
          </cell>
        </row>
        <row r="134">
          <cell r="G134">
            <v>1938.69</v>
          </cell>
        </row>
        <row r="135">
          <cell r="G135">
            <v>579.64</v>
          </cell>
        </row>
        <row r="136">
          <cell r="G136">
            <v>1943.39</v>
          </cell>
        </row>
        <row r="137">
          <cell r="G137">
            <v>350.38</v>
          </cell>
        </row>
        <row r="141">
          <cell r="G141">
            <v>6461.41</v>
          </cell>
        </row>
        <row r="142">
          <cell r="G142">
            <v>41886.78</v>
          </cell>
        </row>
        <row r="143">
          <cell r="G143">
            <v>1986.16</v>
          </cell>
        </row>
        <row r="144">
          <cell r="G144">
            <v>1245.2</v>
          </cell>
        </row>
        <row r="146">
          <cell r="G146">
            <v>158.34</v>
          </cell>
        </row>
        <row r="147">
          <cell r="G147">
            <v>68.37</v>
          </cell>
        </row>
        <row r="151">
          <cell r="G151">
            <v>2591.16</v>
          </cell>
        </row>
        <row r="153">
          <cell r="G153">
            <v>1011.79</v>
          </cell>
        </row>
        <row r="156">
          <cell r="G156">
            <v>77.599999999999994</v>
          </cell>
        </row>
        <row r="159">
          <cell r="G159">
            <v>5012.8500000000004</v>
          </cell>
        </row>
      </sheetData>
      <sheetData sheetId="21" refreshError="1"/>
      <sheetData sheetId="22" refreshError="1">
        <row r="9">
          <cell r="B9" t="str">
            <v>L-044</v>
          </cell>
          <cell r="C9" t="str">
            <v>Harina to Santipalli (S)</v>
          </cell>
          <cell r="D9">
            <v>1.0740000000000001</v>
          </cell>
          <cell r="E9">
            <v>0</v>
          </cell>
          <cell r="F9">
            <v>0</v>
          </cell>
          <cell r="G9">
            <v>24</v>
          </cell>
          <cell r="H9">
            <v>7</v>
          </cell>
          <cell r="I9">
            <v>3</v>
          </cell>
          <cell r="J9">
            <v>0</v>
          </cell>
        </row>
      </sheetData>
      <sheetData sheetId="23" refreshError="1"/>
      <sheetData sheetId="24" refreshError="1"/>
      <sheetData sheetId="25" refreshError="1"/>
      <sheetData sheetId="26" refreshError="1"/>
      <sheetData sheetId="27" refreshError="1">
        <row r="4">
          <cell r="B4" t="str">
            <v>L-044</v>
          </cell>
          <cell r="C4">
            <v>4</v>
          </cell>
          <cell r="D4">
            <v>21</v>
          </cell>
          <cell r="E4">
            <v>13</v>
          </cell>
          <cell r="F4">
            <v>7</v>
          </cell>
          <cell r="G4">
            <v>4</v>
          </cell>
          <cell r="H4">
            <v>0</v>
          </cell>
          <cell r="I4">
            <v>0</v>
          </cell>
          <cell r="J4">
            <v>43</v>
          </cell>
          <cell r="K4">
            <v>1</v>
          </cell>
          <cell r="L4">
            <v>0</v>
          </cell>
          <cell r="M4">
            <v>11</v>
          </cell>
          <cell r="N4">
            <v>21</v>
          </cell>
          <cell r="O4" t="str">
            <v>B</v>
          </cell>
          <cell r="P4">
            <v>265</v>
          </cell>
        </row>
      </sheetData>
      <sheetData sheetId="28" refreshError="1"/>
      <sheetData sheetId="29" refreshError="1"/>
      <sheetData sheetId="30" refreshError="1">
        <row r="1">
          <cell r="B1" t="str">
            <v>L-044</v>
          </cell>
        </row>
        <row r="3">
          <cell r="B3">
            <v>0</v>
          </cell>
        </row>
        <row r="4">
          <cell r="B4">
            <v>0</v>
          </cell>
        </row>
        <row r="5">
          <cell r="B5">
            <v>0</v>
          </cell>
        </row>
        <row r="6">
          <cell r="B6">
            <v>0</v>
          </cell>
        </row>
        <row r="7">
          <cell r="B7">
            <v>0</v>
          </cell>
        </row>
        <row r="8">
          <cell r="B8">
            <v>0</v>
          </cell>
        </row>
        <row r="9">
          <cell r="B9">
            <v>0</v>
          </cell>
        </row>
        <row r="10">
          <cell r="B10">
            <v>0</v>
          </cell>
        </row>
        <row r="11">
          <cell r="B11">
            <v>0</v>
          </cell>
        </row>
        <row r="12">
          <cell r="B12">
            <v>0</v>
          </cell>
        </row>
        <row r="13">
          <cell r="B13">
            <v>0</v>
          </cell>
        </row>
        <row r="14">
          <cell r="B14">
            <v>0</v>
          </cell>
        </row>
        <row r="15">
          <cell r="B15">
            <v>0</v>
          </cell>
        </row>
        <row r="16">
          <cell r="B16">
            <v>0</v>
          </cell>
        </row>
        <row r="17">
          <cell r="B17">
            <v>0</v>
          </cell>
        </row>
        <row r="18">
          <cell r="B18">
            <v>0</v>
          </cell>
        </row>
        <row r="19">
          <cell r="B19">
            <v>0</v>
          </cell>
        </row>
        <row r="20">
          <cell r="B20">
            <v>0</v>
          </cell>
        </row>
        <row r="21">
          <cell r="B21">
            <v>0</v>
          </cell>
        </row>
        <row r="22">
          <cell r="B22">
            <v>0</v>
          </cell>
        </row>
      </sheetData>
      <sheetData sheetId="31" refreshError="1"/>
      <sheetData sheetId="32" refreshError="1"/>
      <sheetData sheetId="3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connected"/>
      <sheetName val="Upgradation moorum"/>
      <sheetName val="Stability"/>
      <sheetName val="DETAILED  BOQ"/>
      <sheetName val="ATTERBERG LIMIT"/>
      <sheetName val="Quarry Chart"/>
      <sheetName val="Material"/>
      <sheetName val="FORM5"/>
      <sheetName val="Rate"/>
      <sheetName val="RET "/>
      <sheetName val="TOE"/>
      <sheetName val="ABQ"/>
      <sheetName val="Table 4"/>
      <sheetName val="Table 5"/>
      <sheetName val="Table 2"/>
      <sheetName val="Table 27"/>
      <sheetName val="Labour"/>
      <sheetName val="Plant &amp;  Machinery"/>
      <sheetName val="DataMachin"/>
      <sheetName val="DataRateL"/>
    </sheetNames>
    <sheetDataSet>
      <sheetData sheetId="0">
        <row r="9">
          <cell r="B9" t="str">
            <v xml:space="preserve">BURDI </v>
          </cell>
        </row>
        <row r="10">
          <cell r="B10" t="str">
            <v xml:space="preserve">JHEERAMPAL </v>
          </cell>
        </row>
        <row r="11">
          <cell r="B11" t="str">
            <v xml:space="preserve">JHAPRA </v>
          </cell>
        </row>
        <row r="12">
          <cell r="B12" t="str">
            <v xml:space="preserve">GADIRAS </v>
          </cell>
        </row>
        <row r="13">
          <cell r="B13" t="str">
            <v>NEELAVARAM</v>
          </cell>
        </row>
        <row r="14">
          <cell r="B14" t="str">
            <v xml:space="preserve">KORRA </v>
          </cell>
        </row>
        <row r="15">
          <cell r="B15" t="str">
            <v>MULGUDA</v>
          </cell>
        </row>
        <row r="16">
          <cell r="B16" t="str">
            <v>GOND PALLI</v>
          </cell>
        </row>
        <row r="17">
          <cell r="B17" t="str">
            <v>SONAKUKANAR</v>
          </cell>
        </row>
        <row r="18">
          <cell r="B18" t="str">
            <v>SIRSATTI</v>
          </cell>
        </row>
        <row r="19">
          <cell r="B19" t="str">
            <v>GOLABEKUR</v>
          </cell>
        </row>
        <row r="20">
          <cell r="B20" t="str">
            <v xml:space="preserve">BHELWAPAL </v>
          </cell>
        </row>
        <row r="21">
          <cell r="B21" t="str">
            <v>DODPAL</v>
          </cell>
        </row>
        <row r="22">
          <cell r="B22" t="str">
            <v>BADESATTI</v>
          </cell>
        </row>
        <row r="23">
          <cell r="B23" t="str">
            <v>PUSHPALLI</v>
          </cell>
        </row>
        <row r="24">
          <cell r="B24" t="str">
            <v xml:space="preserve">BHEAPAL </v>
          </cell>
        </row>
        <row r="25">
          <cell r="B25" t="str">
            <v>KOSHABANDAR</v>
          </cell>
        </row>
        <row r="26">
          <cell r="B26" t="str">
            <v>PARIA</v>
          </cell>
        </row>
        <row r="27">
          <cell r="B27" t="str">
            <v>PUJARIPAL</v>
          </cell>
        </row>
        <row r="28">
          <cell r="B28" t="str">
            <v xml:space="preserve">TONGRAS </v>
          </cell>
        </row>
        <row r="29">
          <cell r="B29" t="str">
            <v xml:space="preserve">GADIRAS </v>
          </cell>
        </row>
        <row r="30">
          <cell r="B30" t="str">
            <v xml:space="preserve">GEEDAM </v>
          </cell>
        </row>
        <row r="31">
          <cell r="B31" t="str">
            <v>GUFDL</v>
          </cell>
        </row>
        <row r="32">
          <cell r="B32" t="str">
            <v>GOLABEKUR</v>
          </cell>
        </row>
        <row r="33">
          <cell r="B33" t="str">
            <v xml:space="preserve">KORRA </v>
          </cell>
        </row>
        <row r="34">
          <cell r="B34" t="str">
            <v>KUDKEL</v>
          </cell>
        </row>
        <row r="35">
          <cell r="B35" t="str">
            <v>BADESATTI</v>
          </cell>
        </row>
        <row r="36">
          <cell r="B36" t="str">
            <v>KONDRE</v>
          </cell>
        </row>
        <row r="37">
          <cell r="B37" t="str">
            <v>KOYABKUR</v>
          </cell>
        </row>
        <row r="38">
          <cell r="B38" t="str">
            <v xml:space="preserve">GADIRAS </v>
          </cell>
        </row>
        <row r="39">
          <cell r="B39" t="str">
            <v>MAROOKI</v>
          </cell>
        </row>
        <row r="40">
          <cell r="B40" t="str">
            <v>PORDEM</v>
          </cell>
        </row>
        <row r="41">
          <cell r="B41" t="str">
            <v>BODAKO</v>
          </cell>
        </row>
        <row r="42">
          <cell r="B42" t="str">
            <v>PONGABHEJI</v>
          </cell>
        </row>
        <row r="43">
          <cell r="B43" t="str">
            <v>KUDAKRAS</v>
          </cell>
        </row>
        <row r="44">
          <cell r="B44" t="str">
            <v>JEERAMPAL</v>
          </cell>
        </row>
        <row r="45">
          <cell r="B45" t="str">
            <v>MANKAPAL</v>
          </cell>
        </row>
        <row r="46">
          <cell r="B46" t="str">
            <v>KONDRE</v>
          </cell>
        </row>
        <row r="47">
          <cell r="B47" t="str">
            <v>SIRSATTI</v>
          </cell>
        </row>
        <row r="48">
          <cell r="B48" t="str">
            <v>SONAKUKANAR</v>
          </cell>
        </row>
        <row r="49">
          <cell r="B49" t="str">
            <v>PHULABAGADI</v>
          </cell>
        </row>
        <row r="50">
          <cell r="B50" t="str">
            <v>PORDEM</v>
          </cell>
        </row>
        <row r="51">
          <cell r="B51" t="str">
            <v>MAROOKI</v>
          </cell>
        </row>
        <row r="52">
          <cell r="B52" t="str">
            <v>NAGARAS</v>
          </cell>
        </row>
        <row r="53">
          <cell r="B53" t="str">
            <v>MAROOKI</v>
          </cell>
        </row>
        <row r="54">
          <cell r="B54" t="str">
            <v>KONDRE</v>
          </cell>
        </row>
        <row r="55">
          <cell r="B55" t="str">
            <v>NEELAWARA</v>
          </cell>
        </row>
        <row r="56">
          <cell r="B56" t="str">
            <v>BODAKO</v>
          </cell>
        </row>
        <row r="57">
          <cell r="B57" t="str">
            <v>GONGLA</v>
          </cell>
        </row>
        <row r="58">
          <cell r="B58" t="str">
            <v>KERLAPAL</v>
          </cell>
        </row>
        <row r="59">
          <cell r="B59" t="str">
            <v>JIRAMPAL</v>
          </cell>
        </row>
        <row r="60">
          <cell r="B60" t="str">
            <v>PALIYA</v>
          </cell>
        </row>
        <row r="61">
          <cell r="B61" t="str">
            <v>JORUTONG</v>
          </cell>
        </row>
        <row r="62">
          <cell r="B62" t="str">
            <v>SONAKUKANAR</v>
          </cell>
        </row>
        <row r="63">
          <cell r="B63" t="str">
            <v>BADESATTI</v>
          </cell>
        </row>
        <row r="64">
          <cell r="B64" t="str">
            <v>GADIRAS</v>
          </cell>
        </row>
        <row r="65">
          <cell r="B65" t="str">
            <v>BADEPANEDA-07512100</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2-07-Indore &amp; Khandwa"/>
      <sheetName val="Letter"/>
      <sheetName val="Labour"/>
      <sheetName val="Material"/>
      <sheetName val="Plant &amp;  Machinery"/>
      <sheetName val="D.E."/>
      <sheetName val="Abs_Road"/>
      <sheetName val="PLAN_FEB97"/>
      <sheetName val="CBR"/>
      <sheetName val="MDD-OMC "/>
      <sheetName val="Improvements"/>
      <sheetName val="BQ"/>
      <sheetName val="PROCTOR"/>
      <sheetName val="Chapter-8"/>
      <sheetName val="Chapter-11"/>
      <sheetName val="Chapter-15"/>
      <sheetName val="Chapter-5"/>
      <sheetName val="Chapter-4"/>
      <sheetName val="Chapter-14"/>
      <sheetName val="Chapter-9"/>
      <sheetName val="kachC"/>
      <sheetName val="2"/>
      <sheetName val="Chapter-7"/>
      <sheetName val="Chapter-6"/>
      <sheetName val="Chapter-10"/>
      <sheetName val="Chapter-13"/>
      <sheetName val="Chapter-3"/>
      <sheetName val="Chapter-12"/>
      <sheetName val="Chapter-2"/>
      <sheetName val="4"/>
      <sheetName val="Unconnected"/>
      <sheetName val="ATTERBERG LIMIT"/>
      <sheetName val="Miscellaneous"/>
      <sheetName val="Road_All"/>
      <sheetName val="Summary_Slab_Karbook"/>
      <sheetName val="MAT.COST"/>
      <sheetName val="Abstract."/>
      <sheetName val="RA-1"/>
      <sheetName val="Sarguja (S)"/>
      <sheetName val="Sheet1"/>
      <sheetName val="BOQ-Part1"/>
      <sheetName val="Estimate 2_0x1_5"/>
      <sheetName val="Estimate 2_0x2_0"/>
      <sheetName val="Estimate 2_0x2_5"/>
      <sheetName val="Estimate 1_0x1_0"/>
      <sheetName val="Estimate 1_0x1_5"/>
      <sheetName val="Estimate 1_0x2_0"/>
      <sheetName val="Estimate 1_0x2_5"/>
      <sheetName val="Estimate 1_5x1_5"/>
      <sheetName val="Estimate 1_5x2_0"/>
      <sheetName val="Estimate 1_5x2_5"/>
      <sheetName val="CORR_1"/>
      <sheetName val="Plant _  Machinery"/>
      <sheetName val="GSB_Quantity"/>
      <sheetName val="DataMachin"/>
      <sheetName val="DataRateL"/>
      <sheetName val="Lead"/>
      <sheetName val="FORM5"/>
      <sheetName val="Rate"/>
      <sheetName val="RET "/>
      <sheetName val="TOE"/>
      <sheetName val="DATA"/>
      <sheetName val="Plant &amp; Machinery"/>
      <sheetName val="C11"/>
      <sheetName val="C9"/>
      <sheetName val="C15"/>
      <sheetName val="C5"/>
      <sheetName val="C4"/>
      <sheetName val="C14"/>
      <sheetName val="C6"/>
      <sheetName val="C10"/>
      <sheetName val="C3"/>
      <sheetName val="C12"/>
      <sheetName val="C2"/>
      <sheetName val="sectorwise"/>
      <sheetName val="slab"/>
      <sheetName val="Flanged Beams"/>
      <sheetName val="Rectangular Beam"/>
      <sheetName val="F8-LABOUR"/>
      <sheetName val="Backup"/>
      <sheetName val="sorna-lanjera"/>
      <sheetName val="Gen Info"/>
      <sheetName val="Sweeper Machine"/>
      <sheetName val="Dev"/>
      <sheetName val="basdat"/>
      <sheetName val="Quarry Chart"/>
      <sheetName val="L040"/>
      <sheetName val="IP-1SideFP"/>
      <sheetName val="Estimate_Slab"/>
      <sheetName val="basic-data"/>
      <sheetName val="mem-property"/>
      <sheetName val="F8"/>
      <sheetName val="ABQ"/>
      <sheetName val="6"/>
      <sheetName val="Progressin Next mon-AP-17"/>
      <sheetName val="Material Rates"/>
      <sheetName val="Project_Proposals_2002-03_23-8-"/>
      <sheetName val="DT"/>
      <sheetName val="1x2.0x2.0"/>
      <sheetName val="RATE_MAT (2)"/>
      <sheetName val="Admin"/>
      <sheetName val="MAIN"/>
      <sheetName val="Assumptions"/>
      <sheetName val="Sheet3"/>
      <sheetName val="CD Data"/>
      <sheetName val="Blocks"/>
      <sheetName val="quaries"/>
      <sheetName val="revised 2006"/>
      <sheetName val="Analysis of Rate"/>
      <sheetName val="To Print PRE"/>
      <sheetName val="Updated Data"/>
      <sheetName val="2x2 2 CEL_BACH"/>
      <sheetName val="0.5 SPAN 6 WIDTH"/>
      <sheetName val="C. CD Work"/>
      <sheetName val="Pre-data"/>
      <sheetName val="data sheet"/>
      <sheetName val="Data 2006"/>
      <sheetName val="Traffic"/>
      <sheetName val="INPUT"/>
      <sheetName val="F-6 PAVEMENT"/>
      <sheetName val="C I"/>
      <sheetName val="C II"/>
      <sheetName val="ANA MAINT"/>
      <sheetName val="FRONT PAGE"/>
      <sheetName val="ANA F8"/>
      <sheetName val="PRICE BID"/>
      <sheetName val="02-07-Indore_&amp;_Khandwa"/>
      <sheetName val="Plant_&amp;__Machinery"/>
      <sheetName val="D_E_"/>
      <sheetName val="02-07-Indore_&amp;_Khandwa1"/>
      <sheetName val="Plant_&amp;__Machinery1"/>
      <sheetName val="D_E_1"/>
      <sheetName val="02-07-Indore_&amp;_Khandwa2"/>
      <sheetName val="Plant_&amp;__Machinery2"/>
      <sheetName val="D_E_2"/>
      <sheetName val="02-07-Indore_&amp;_Khandwa3"/>
      <sheetName val="Plant_&amp;__Machinery3"/>
      <sheetName val="D_E_3"/>
      <sheetName val="ESTIMATE"/>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 Info"/>
      <sheetName val="level"/>
      <sheetName val="volume"/>
      <sheetName val="G_Design"/>
      <sheetName val="traffic "/>
      <sheetName val="lab_ test"/>
      <sheetName val="CD_Existing"/>
      <sheetName val="Slab-1840"/>
      <sheetName val="Slab-2560"/>
      <sheetName val="Slab-3520"/>
      <sheetName val="Slab 3520m est"/>
      <sheetName val="CD Design"/>
      <sheetName val="pavement(0-1300&amp;2600-3860)"/>
      <sheetName val="pavement (1300-2600m)"/>
      <sheetName val="road_est(bm)"/>
      <sheetName val="E-Slab3520"/>
      <sheetName val="E-Slab 1840,2560"/>
      <sheetName val="E-P1"/>
      <sheetName val="E-P2"/>
      <sheetName val="Total Cost"/>
      <sheetName val="cover page"/>
      <sheetName val="1.5mspanX1.0m est. "/>
      <sheetName val="design of 510m "/>
      <sheetName val="510m estimate"/>
      <sheetName val="design of 750m"/>
      <sheetName val="design of  1260m"/>
      <sheetName val="Dig_Pavment 0-1300"/>
      <sheetName val="Dig_Pavment1300-2600"/>
      <sheetName val="Dig_Pavment2600-3860"/>
      <sheetName val="Rigid Pavement Drawing"/>
      <sheetName val="pavement(0-1300&amp;26p0-3860)"/>
      <sheetName val="ATTERBERG LIMIT"/>
      <sheetName val="Unconnected"/>
      <sheetName val="Letter"/>
      <sheetName val="Back_Cal_for OMC"/>
      <sheetName val="hyperstatic-3"/>
      <sheetName val="foundation(V)"/>
      <sheetName val="MAIN"/>
      <sheetName val="Assumptions"/>
      <sheetName val="(1)FILL FIRST"/>
      <sheetName val="(2)PROGRESIV EXP."/>
      <sheetName val="(4)F-81 Exp.side"/>
      <sheetName val="(3)F-81 RECV."/>
      <sheetName val="BQ"/>
      <sheetName val="procurement"/>
      <sheetName val="Build-up"/>
      <sheetName val="Indirect expenses"/>
      <sheetName val="Plant &amp;  Machinery"/>
      <sheetName val="SILICATE"/>
      <sheetName val="RA"/>
      <sheetName val="DETAILED  BOQ"/>
      <sheetName val="A.O.R."/>
      <sheetName val="Machinery"/>
      <sheetName val="meas"/>
      <sheetName val="Gen_Info"/>
      <sheetName val="traffic_"/>
      <sheetName val="lab__test"/>
      <sheetName val="Slab_3520m_est"/>
      <sheetName val="CD_Design"/>
      <sheetName val="pavement_(1300-2600m)"/>
      <sheetName val="E-Slab_1840,2560"/>
      <sheetName val="Total_Cost"/>
      <sheetName val="cover_page"/>
      <sheetName val="1_5mspanX1_0m_est__"/>
      <sheetName val="design_of_510m_"/>
      <sheetName val="510m_estimate"/>
      <sheetName val="design_of_750m"/>
      <sheetName val="design_of__1260m"/>
      <sheetName val="Dig_Pavment_0-1300"/>
      <sheetName val="Rigid_Pavement_Drawing"/>
      <sheetName val="ATTERBERG_LIMIT"/>
      <sheetName val="Indirect_expenses"/>
      <sheetName val="CBR "/>
      <sheetName val="01"/>
      <sheetName val="04"/>
      <sheetName val="Material"/>
      <sheetName val="Labour"/>
      <sheetName val="ABQ"/>
      <sheetName val="Sheet1"/>
      <sheetName val="Bridge hydrology1"/>
      <sheetName val="PROCTOR"/>
      <sheetName val="basdat"/>
      <sheetName val="Voucher"/>
      <sheetName val="Data"/>
      <sheetName val="Cal"/>
      <sheetName val="ANNEXURE-A"/>
      <sheetName val="INPUT"/>
      <sheetName val="17"/>
      <sheetName val="doq"/>
      <sheetName val="Annex"/>
      <sheetName val="basic-data"/>
      <sheetName val="mem-property"/>
      <sheetName val="DOQ-9"/>
      <sheetName val="Lead"/>
      <sheetName val="BOXCELL"/>
      <sheetName val="Cut Fill"/>
      <sheetName val="Traffic"/>
      <sheetName val="Tree_Enu"/>
      <sheetName val="TrCarr"/>
      <sheetName val="INPUT-DATA"/>
      <sheetName val="BOXCULVERT"/>
      <sheetName val="FORM5"/>
      <sheetName val="Habitation"/>
      <sheetName val="Rate"/>
      <sheetName val="Maintenance"/>
      <sheetName val="Population"/>
      <sheetName val="Proforma B"/>
      <sheetName val="RET "/>
      <sheetName val="TOE"/>
      <sheetName val="Chapter-11"/>
      <sheetName val="Chapter-15"/>
      <sheetName val="Chapter-5"/>
      <sheetName val="Chapter-4"/>
      <sheetName val="Chapter-14"/>
      <sheetName val="Chapter-9"/>
      <sheetName val="Chapter-6"/>
      <sheetName val="Chapter-10"/>
      <sheetName val="Chapter-13"/>
      <sheetName val="Chapter-3"/>
      <sheetName val="Chapter-12"/>
      <sheetName val="Chapter-2"/>
      <sheetName val="schedule1"/>
      <sheetName val="Legal Risk Analysis"/>
      <sheetName val="key dates"/>
      <sheetName val="Actuals"/>
      <sheetName val="BALAN1"/>
      <sheetName val="FORM7"/>
      <sheetName val="FT-05-02IsoBOM"/>
      <sheetName val="Timesheet"/>
      <sheetName val="Schedule"/>
      <sheetName val="Dayworks Bill"/>
      <sheetName val="Bills of Quantities"/>
      <sheetName val="SALIENT"/>
      <sheetName val="Inventory"/>
      <sheetName val="dBase"/>
      <sheetName val="REL"/>
      <sheetName val="Staff Acco."/>
      <sheetName val="PROG_DATA"/>
      <sheetName val="Rates Basic"/>
      <sheetName val="Cul_detail"/>
      <sheetName val="SUMMARY"/>
      <sheetName val="Major Br. Statement"/>
      <sheetName val="Input_data"/>
      <sheetName val="PLAN_FEB97"/>
      <sheetName val="ANAL"/>
      <sheetName val="UNP-NCW "/>
      <sheetName val="BOQ Distribution"/>
      <sheetName val="Material "/>
      <sheetName val="5"/>
      <sheetName val="PH-V (20-07-06) (77)"/>
      <sheetName val="Quarry Chart"/>
      <sheetName val="Rd"/>
      <sheetName val="Information"/>
      <sheetName val="Plant _  Machinery"/>
      <sheetName val="revised data"/>
      <sheetName val="Dev"/>
      <sheetName val="Sheet2"/>
      <sheetName val="IDC revised"/>
      <sheetName val="Schedule with cap"/>
      <sheetName val="XL4Poppy"/>
      <sheetName val="4 Annex 1 Basic rate"/>
      <sheetName val="Index"/>
      <sheetName val="Analysis"/>
      <sheetName val="Intro"/>
      <sheetName val="form26"/>
      <sheetName val="old boq"/>
      <sheetName val="#REF"/>
      <sheetName val="DESIGN"/>
      <sheetName val="Flocculator footing"/>
      <sheetName val=""/>
      <sheetName val="Gen_Info1"/>
      <sheetName val="traffic_1"/>
      <sheetName val="lab__test1"/>
      <sheetName val="Slab_3520m_est1"/>
      <sheetName val="CD_Design1"/>
      <sheetName val="pavement_(1300-2600m)1"/>
      <sheetName val="E-Slab_1840,25601"/>
      <sheetName val="Total_Cost1"/>
      <sheetName val="cover_page1"/>
      <sheetName val="1_5mspanX1_0m_est__1"/>
      <sheetName val="design_of_510m_1"/>
      <sheetName val="510m_estimate1"/>
      <sheetName val="design_of_750m1"/>
      <sheetName val="design_of__1260m1"/>
      <sheetName val="Dig_Pavment_0-13001"/>
      <sheetName val="Rigid_Pavement_Drawing1"/>
      <sheetName val="Legal_Risk_Analysis1"/>
      <sheetName val="key_dates1"/>
      <sheetName val="Indirect_expenses1"/>
      <sheetName val="ATTERBERG_LIMIT1"/>
      <sheetName val="A_O_R_1"/>
      <sheetName val="Back_Cal_for_OMC1"/>
      <sheetName val="DETAILED__BOQ1"/>
      <sheetName val="BOQ_Distribution1"/>
      <sheetName val="Legal_Risk_Analysis"/>
      <sheetName val="key_dates"/>
      <sheetName val="BOQ_Distribution"/>
      <sheetName val="A_O_R_"/>
      <sheetName val="Back_Cal_for_OMC"/>
      <sheetName val="DETAILED__BOQ"/>
      <sheetName val="Gen_Info2"/>
      <sheetName val="traffic_2"/>
      <sheetName val="lab__test2"/>
      <sheetName val="Slab_3520m_est2"/>
      <sheetName val="CD_Design2"/>
      <sheetName val="pavement_(1300-2600m)2"/>
      <sheetName val="E-Slab_1840,25602"/>
      <sheetName val="Total_Cost2"/>
      <sheetName val="cover_page2"/>
      <sheetName val="1_5mspanX1_0m_est__2"/>
      <sheetName val="design_of_510m_2"/>
      <sheetName val="510m_estimate2"/>
      <sheetName val="design_of_750m2"/>
      <sheetName val="design_of__1260m2"/>
      <sheetName val="Dig_Pavment_0-13002"/>
      <sheetName val="Rigid_Pavement_Drawing2"/>
      <sheetName val="Legal_Risk_Analysis2"/>
      <sheetName val="key_dates2"/>
      <sheetName val="Indirect_expenses2"/>
      <sheetName val="ATTERBERG_LIMIT2"/>
      <sheetName val="BOQ_Distribution2"/>
      <sheetName val="A_O_R_2"/>
      <sheetName val="Back_Cal_for_OMC2"/>
      <sheetName val="DETAILED__BOQ2"/>
      <sheetName val="evaluate"/>
      <sheetName val="Elect."/>
      <sheetName val="VCH-SLC"/>
      <sheetName val="Supplier"/>
      <sheetName val="INPUT SHEET"/>
      <sheetName val="BS1"/>
      <sheetName val="gen"/>
      <sheetName val="macros"/>
      <sheetName val="bhandup"/>
      <sheetName val="Gen_Info3"/>
      <sheetName val="traffic_3"/>
      <sheetName val="lab__test3"/>
      <sheetName val="Slab_3520m_est3"/>
      <sheetName val="CD_Design3"/>
      <sheetName val="pavement_(1300-2600m)3"/>
      <sheetName val="E-Slab_1840,25603"/>
      <sheetName val="Total_Cost3"/>
      <sheetName val="cover_page3"/>
      <sheetName val="1_5mspanX1_0m_est__3"/>
      <sheetName val="design_of_510m_3"/>
      <sheetName val="510m_estimate3"/>
      <sheetName val="design_of_750m3"/>
      <sheetName val="design_of__1260m3"/>
      <sheetName val="Dig_Pavment_0-13003"/>
      <sheetName val="Rigid_Pavement_Drawing3"/>
      <sheetName val="Indirect_expenses3"/>
      <sheetName val="Back_Cal_for_OMC3"/>
      <sheetName val="ATTERBERG_LIMIT3"/>
      <sheetName val="DETAILED__BOQ3"/>
      <sheetName val="Legal_Risk_Analysis3"/>
      <sheetName val="key_dates3"/>
      <sheetName val="BOQ_Distribution3"/>
      <sheetName val="A_O_R_3"/>
      <sheetName val="UNP-NCW_"/>
      <sheetName val="Dayworks_Bill"/>
      <sheetName val="Bills_of_Quantities"/>
      <sheetName val="Staff_Acco_"/>
      <sheetName val="Rates_Basic"/>
      <sheetName val="Major_Br__Statement"/>
      <sheetName val="Material_"/>
      <sheetName val="IDC_revised"/>
      <sheetName val="Schedule_with_cap"/>
      <sheetName val="SDBC"/>
      <sheetName val="rabsg"/>
      <sheetName val="racarp"/>
      <sheetName val="measur"/>
      <sheetName val="dataentry"/>
      <sheetName val="raseal"/>
      <sheetName val="B S"/>
      <sheetName val="Cntrl Sheet"/>
      <sheetName val="DTPL"/>
      <sheetName val="Facility"/>
      <sheetName val="PAP"/>
      <sheetName val="Keyratios"/>
      <sheetName val="Narrative"/>
      <sheetName val="revised Scenario"/>
      <sheetName val="CABLE"/>
      <sheetName val="number"/>
      <sheetName val="hyperstatic"/>
      <sheetName val="section"/>
      <sheetName val="loadcal"/>
      <sheetName val="Design of two-way slab"/>
      <sheetName val="Materials "/>
      <sheetName val="Box Details"/>
      <sheetName val="Longitudinal"/>
      <sheetName val="Gen_Info4"/>
      <sheetName val="traffic_4"/>
      <sheetName val="lab__test4"/>
      <sheetName val="Slab_3520m_est4"/>
      <sheetName val="CD_Design4"/>
      <sheetName val="pavement_(1300-2600m)4"/>
      <sheetName val="E-Slab_1840,25604"/>
      <sheetName val="Total_Cost4"/>
      <sheetName val="cover_page4"/>
      <sheetName val="1_5mspanX1_0m_est__4"/>
      <sheetName val="design_of_510m_4"/>
      <sheetName val="510m_estimate4"/>
      <sheetName val="design_of_750m4"/>
      <sheetName val="design_of__1260m4"/>
      <sheetName val="Dig_Pavment_0-13004"/>
      <sheetName val="Rigid_Pavement_Drawing4"/>
      <sheetName val="ATTERBERG_LIMIT4"/>
      <sheetName val="Back_Cal_for_OMC4"/>
      <sheetName val="Indirect_expenses4"/>
      <sheetName val="DETAILED__BOQ4"/>
      <sheetName val="A_O_R_4"/>
      <sheetName val="CBR_"/>
      <sheetName val="Plant_&amp;__Machinery"/>
      <sheetName val="Dayworks_Bill1"/>
      <sheetName val="Bills_of_Quantities1"/>
      <sheetName val="Staff_Acco_1"/>
      <sheetName val="Rates_Basic1"/>
      <sheetName val="Major_Br__Statement1"/>
      <sheetName val="UNP-NCW_1"/>
      <sheetName val="BOQ_Distribution4"/>
      <sheetName val="Material_1"/>
      <sheetName val="PH-V_(20-07-06)_(77)"/>
      <sheetName val="Legal_Risk_Analysis4"/>
      <sheetName val="key_dates4"/>
      <sheetName val="old_boq"/>
      <sheetName val="(1)FILL_FIRST"/>
      <sheetName val="(2)PROGRESIV_EXP_"/>
      <sheetName val="(4)F-81_Exp_side"/>
      <sheetName val="(3)F-81_RECV_"/>
      <sheetName val="IDC_revised1"/>
      <sheetName val="Schedule_with_cap1"/>
      <sheetName val="4_Annex_1_Basic_rate"/>
      <sheetName val="Flocculator_footing"/>
      <sheetName val="Bridge_hydrology1"/>
      <sheetName val="Elect_"/>
      <sheetName val="INPUT_SHEET"/>
      <sheetName val="RET_"/>
      <sheetName val="Cut_Fill"/>
      <sheetName val="Proforma_B"/>
      <sheetName val="B_S"/>
      <sheetName val="Cntrl_Sheet"/>
      <sheetName val="revised_Scenario"/>
      <sheetName val="Design_of_two-way_slab"/>
      <sheetName val="Materials_"/>
      <sheetName val="Box_Details"/>
    </sheetNames>
    <sheetDataSet>
      <sheetData sheetId="0" refreshError="1">
        <row r="34">
          <cell r="B34">
            <v>500</v>
          </cell>
        </row>
        <row r="35">
          <cell r="B35">
            <v>500</v>
          </cell>
        </row>
        <row r="36">
          <cell r="B36">
            <v>1000</v>
          </cell>
        </row>
        <row r="37">
          <cell r="B37">
            <v>1500</v>
          </cell>
        </row>
        <row r="38">
          <cell r="B38">
            <v>2000</v>
          </cell>
        </row>
        <row r="39">
          <cell r="B39">
            <v>2500</v>
          </cell>
        </row>
        <row r="40">
          <cell r="B40">
            <v>3000</v>
          </cell>
        </row>
        <row r="41">
          <cell r="B41">
            <v>3500</v>
          </cell>
        </row>
        <row r="42">
          <cell r="B42">
            <v>4000</v>
          </cell>
        </row>
        <row r="43">
          <cell r="B43">
            <v>4500</v>
          </cell>
        </row>
        <row r="44">
          <cell r="B44">
            <v>5000</v>
          </cell>
        </row>
        <row r="45">
          <cell r="B45">
            <v>5500</v>
          </cell>
        </row>
        <row r="46">
          <cell r="B46">
            <v>6000</v>
          </cell>
        </row>
        <row r="47">
          <cell r="B47">
            <v>6500</v>
          </cell>
        </row>
        <row r="48">
          <cell r="B48">
            <v>7000</v>
          </cell>
        </row>
        <row r="49">
          <cell r="B49">
            <v>7500</v>
          </cell>
        </row>
        <row r="50">
          <cell r="B50">
            <v>8000</v>
          </cell>
        </row>
        <row r="51">
          <cell r="B51">
            <v>8500</v>
          </cell>
        </row>
        <row r="52">
          <cell r="B52">
            <v>9000</v>
          </cell>
        </row>
        <row r="53">
          <cell r="B53">
            <v>9500</v>
          </cell>
        </row>
        <row r="54">
          <cell r="B54">
            <v>10000</v>
          </cell>
        </row>
        <row r="55">
          <cell r="B55">
            <v>10500</v>
          </cell>
        </row>
        <row r="56">
          <cell r="B56">
            <v>11000</v>
          </cell>
        </row>
        <row r="57">
          <cell r="B57">
            <v>11500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ow r="34">
          <cell r="B34">
            <v>500</v>
          </cell>
        </row>
      </sheetData>
      <sheetData sheetId="168">
        <row r="34">
          <cell r="B34">
            <v>500</v>
          </cell>
        </row>
      </sheetData>
      <sheetData sheetId="169">
        <row r="34">
          <cell r="B34">
            <v>500</v>
          </cell>
        </row>
      </sheetData>
      <sheetData sheetId="170">
        <row r="34">
          <cell r="B34">
            <v>500</v>
          </cell>
        </row>
      </sheetData>
      <sheetData sheetId="171">
        <row r="34">
          <cell r="B34">
            <v>500</v>
          </cell>
        </row>
      </sheetData>
      <sheetData sheetId="172">
        <row r="34">
          <cell r="B34">
            <v>500</v>
          </cell>
        </row>
      </sheetData>
      <sheetData sheetId="173">
        <row r="34">
          <cell r="B34">
            <v>500</v>
          </cell>
        </row>
      </sheetData>
      <sheetData sheetId="174">
        <row r="34">
          <cell r="B34">
            <v>500</v>
          </cell>
        </row>
      </sheetData>
      <sheetData sheetId="175">
        <row r="34">
          <cell r="B34">
            <v>500</v>
          </cell>
        </row>
      </sheetData>
      <sheetData sheetId="176">
        <row r="34">
          <cell r="B34">
            <v>500</v>
          </cell>
        </row>
      </sheetData>
      <sheetData sheetId="177">
        <row r="34">
          <cell r="B34">
            <v>500</v>
          </cell>
        </row>
      </sheetData>
      <sheetData sheetId="178">
        <row r="34">
          <cell r="B34">
            <v>500</v>
          </cell>
        </row>
      </sheetData>
      <sheetData sheetId="179">
        <row r="34">
          <cell r="B34">
            <v>500</v>
          </cell>
        </row>
      </sheetData>
      <sheetData sheetId="180">
        <row r="34">
          <cell r="B34">
            <v>500</v>
          </cell>
        </row>
      </sheetData>
      <sheetData sheetId="181">
        <row r="34">
          <cell r="B34">
            <v>500</v>
          </cell>
        </row>
      </sheetData>
      <sheetData sheetId="182">
        <row r="34">
          <cell r="B34">
            <v>500</v>
          </cell>
        </row>
      </sheetData>
      <sheetData sheetId="183">
        <row r="34">
          <cell r="B34">
            <v>500</v>
          </cell>
        </row>
      </sheetData>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ow r="34">
          <cell r="B34">
            <v>500</v>
          </cell>
        </row>
      </sheetData>
      <sheetData sheetId="197">
        <row r="34">
          <cell r="B34">
            <v>500</v>
          </cell>
        </row>
      </sheetData>
      <sheetData sheetId="198">
        <row r="34">
          <cell r="B34">
            <v>500</v>
          </cell>
        </row>
      </sheetData>
      <sheetData sheetId="199">
        <row r="34">
          <cell r="B34">
            <v>500</v>
          </cell>
        </row>
      </sheetData>
      <sheetData sheetId="200">
        <row r="34">
          <cell r="B34">
            <v>500</v>
          </cell>
        </row>
      </sheetData>
      <sheetData sheetId="201"/>
      <sheetData sheetId="202"/>
      <sheetData sheetId="203">
        <row r="34">
          <cell r="B34">
            <v>500</v>
          </cell>
        </row>
      </sheetData>
      <sheetData sheetId="204">
        <row r="34">
          <cell r="B34">
            <v>500</v>
          </cell>
        </row>
      </sheetData>
      <sheetData sheetId="205">
        <row r="34">
          <cell r="B34">
            <v>500</v>
          </cell>
        </row>
      </sheetData>
      <sheetData sheetId="206"/>
      <sheetData sheetId="207"/>
      <sheetData sheetId="208"/>
      <sheetData sheetId="209"/>
      <sheetData sheetId="210">
        <row r="34">
          <cell r="B34">
            <v>500</v>
          </cell>
        </row>
      </sheetData>
      <sheetData sheetId="211">
        <row r="34">
          <cell r="B34">
            <v>500</v>
          </cell>
        </row>
      </sheetData>
      <sheetData sheetId="212">
        <row r="34">
          <cell r="B34">
            <v>500</v>
          </cell>
        </row>
      </sheetData>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ow r="34">
          <cell r="B34">
            <v>500</v>
          </cell>
        </row>
      </sheetData>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ow r="34">
          <cell r="B34">
            <v>500</v>
          </cell>
        </row>
      </sheetData>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row r="34">
          <cell r="B34">
            <v>500</v>
          </cell>
        </row>
      </sheetData>
      <sheetData sheetId="322">
        <row r="34">
          <cell r="B34">
            <v>500</v>
          </cell>
        </row>
      </sheetData>
      <sheetData sheetId="323">
        <row r="34">
          <cell r="B34">
            <v>500</v>
          </cell>
        </row>
      </sheetData>
      <sheetData sheetId="324">
        <row r="34">
          <cell r="B34">
            <v>500</v>
          </cell>
        </row>
      </sheetData>
      <sheetData sheetId="325">
        <row r="34">
          <cell r="B34">
            <v>500</v>
          </cell>
        </row>
      </sheetData>
      <sheetData sheetId="326">
        <row r="34">
          <cell r="B34">
            <v>500</v>
          </cell>
        </row>
      </sheetData>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s"/>
      <sheetName val="INPUT-DATA"/>
      <sheetName val="pier"/>
      <sheetName val="Pier-rcc-design"/>
      <sheetName val="Sheet1"/>
      <sheetName val="piles"/>
      <sheetName val="pile-cap"/>
      <sheetName val="basd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s"/>
      <sheetName val="INPUT"/>
      <sheetName val="D.L+S.I.D.L"/>
      <sheetName val="LL-Max(RKN)"/>
      <sheetName val="LL-Max(L-MOM)"/>
      <sheetName val="LL-(T-MOM)"/>
      <sheetName val="Summary _L.L"/>
      <sheetName val="Footpath Load"/>
      <sheetName val="Wind_load"/>
      <sheetName val="seismic Co-eff"/>
      <sheetName val="Seismic_load"/>
      <sheetName val="Pier"/>
      <sheetName val="Pier_Design (Skew)"/>
      <sheetName val="Found(N)"/>
      <sheetName val="Found(N+W)"/>
      <sheetName val="Found(N+SL)"/>
      <sheetName val="Found(N+ST)"/>
      <sheetName val="water_current(NA)"/>
      <sheetName val="Creep_shrinkage"/>
      <sheetName val="Pier_Desig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HC"/>
      <sheetName val="RHC"/>
      <sheetName val="Inventory"/>
      <sheetName val="Villages"/>
      <sheetName val="Temples"/>
      <sheetName val="Junction improvement"/>
      <sheetName val="KMS"/>
      <sheetName val="Junction Signs"/>
      <sheetName val="Ext.Junctions"/>
      <sheetName val="Cut&amp;Fill"/>
      <sheetName val="Land Use &amp; Terrain"/>
      <sheetName val="Ave.Road Width"/>
      <sheetName val="Ave.Shoulder"/>
      <sheetName val="Detailed Road Width"/>
      <sheetName val="Detailed Shoulder"/>
      <sheetName val="Jun (2)"/>
      <sheetName val="Forest"/>
      <sheetName val="Staff Ac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D_All_No_"/>
      <sheetName val="CD"/>
      <sheetName val="CD_All_No."/>
      <sheetName val="L040"/>
      <sheetName val="Material "/>
      <sheetName val="Major Br. Statement"/>
      <sheetName val="Sheet1"/>
      <sheetName val="Customize Your Statement"/>
      <sheetName val="doq"/>
      <sheetName val=" Type III"/>
      <sheetName val=" Type I"/>
      <sheetName val="Back_Cal_for OM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Format-2A"/>
      <sheetName val="Format-5"/>
      <sheetName val="Format-6"/>
      <sheetName val="Maintenance (2)"/>
      <sheetName val="Maintenance (3)"/>
      <sheetName val="Sheet2"/>
      <sheetName val="Maintenance"/>
      <sheetName val="boq-final"/>
      <sheetName val="Abstract(1)"/>
      <sheetName val="Proforma A"/>
      <sheetName val="Proforma B"/>
      <sheetName val="Proforma C"/>
      <sheetName val="Abs_CD"/>
      <sheetName val="Proforma Ccont"/>
      <sheetName val="Summary _Traffic"/>
      <sheetName val="Population"/>
      <sheetName val="Designtable"/>
      <sheetName val="Abs_Road"/>
      <sheetName val="L024"/>
      <sheetName val="boq-road"/>
      <sheetName val="boq-cd"/>
      <sheetName val="Road_All (2)"/>
      <sheetName val="CD (2)"/>
      <sheetName val="L029(HP) "/>
      <sheetName val="HP"/>
      <sheetName val="CD (3)"/>
      <sheetName val="Sheet4"/>
      <sheetName val="Road_All"/>
      <sheetName val="CD_All_No."/>
      <sheetName val="CD-Chainage"/>
      <sheetName val="CD"/>
      <sheetName val="Rate"/>
      <sheetName val="Miscellaneous"/>
      <sheetName val="CD_All_No. (3)"/>
      <sheetName val="CD_All_No. (2)"/>
      <sheetName val="Sheet1"/>
      <sheetName val="Bridge-Amount"/>
      <sheetName val="RoadWorks"/>
      <sheetName val="CDStructure "/>
      <sheetName val="RoadWorks (2)"/>
      <sheetName val="CDStructure"/>
      <sheetName val="CD_All_No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row r="9">
          <cell r="B9" t="str">
            <v>L-023</v>
          </cell>
          <cell r="C9" t="str">
            <v>Maharani Barrage</v>
          </cell>
          <cell r="D9" t="str">
            <v>Phutamati Paschim Para</v>
          </cell>
          <cell r="E9">
            <v>0</v>
          </cell>
          <cell r="F9">
            <v>0</v>
          </cell>
          <cell r="G9">
            <v>0</v>
          </cell>
          <cell r="H9">
            <v>1</v>
          </cell>
          <cell r="I9">
            <v>1</v>
          </cell>
          <cell r="J9">
            <v>0</v>
          </cell>
          <cell r="K9">
            <v>0</v>
          </cell>
          <cell r="L9">
            <v>0</v>
          </cell>
          <cell r="M9">
            <v>0</v>
          </cell>
          <cell r="N9">
            <v>0</v>
          </cell>
        </row>
        <row r="10">
          <cell r="B10" t="str">
            <v xml:space="preserve">L-024 </v>
          </cell>
          <cell r="C10" t="str">
            <v>Madhya Para</v>
          </cell>
          <cell r="D10" t="str">
            <v>Khowaimura</v>
          </cell>
          <cell r="E10">
            <v>0</v>
          </cell>
          <cell r="F10">
            <v>0</v>
          </cell>
          <cell r="G10">
            <v>1</v>
          </cell>
          <cell r="H10">
            <v>1</v>
          </cell>
          <cell r="I10">
            <v>0</v>
          </cell>
          <cell r="J10">
            <v>2</v>
          </cell>
          <cell r="K10">
            <v>1</v>
          </cell>
          <cell r="L10">
            <v>0</v>
          </cell>
          <cell r="M10">
            <v>0</v>
          </cell>
          <cell r="N10">
            <v>0</v>
          </cell>
        </row>
        <row r="11">
          <cell r="B11" t="str">
            <v>L-026</v>
          </cell>
          <cell r="C11" t="str">
            <v>Gathalong</v>
          </cell>
          <cell r="D11" t="str">
            <v>Kamarbag</v>
          </cell>
          <cell r="E11">
            <v>0</v>
          </cell>
          <cell r="F11">
            <v>0</v>
          </cell>
          <cell r="G11">
            <v>0</v>
          </cell>
          <cell r="H11">
            <v>1</v>
          </cell>
          <cell r="I11">
            <v>0</v>
          </cell>
          <cell r="J11">
            <v>3</v>
          </cell>
          <cell r="K11">
            <v>0</v>
          </cell>
          <cell r="L11">
            <v>1</v>
          </cell>
          <cell r="M11">
            <v>0</v>
          </cell>
          <cell r="N11">
            <v>0</v>
          </cell>
        </row>
        <row r="12">
          <cell r="B12" t="str">
            <v>L-027</v>
          </cell>
          <cell r="C12" t="str">
            <v>Hirapur</v>
          </cell>
          <cell r="D12" t="str">
            <v>Janmalia</v>
          </cell>
          <cell r="E12">
            <v>2</v>
          </cell>
          <cell r="F12">
            <v>0</v>
          </cell>
          <cell r="G12">
            <v>1</v>
          </cell>
          <cell r="H12">
            <v>0</v>
          </cell>
          <cell r="I12">
            <v>0</v>
          </cell>
          <cell r="J12">
            <v>0</v>
          </cell>
          <cell r="K12">
            <v>0</v>
          </cell>
          <cell r="L12">
            <v>0</v>
          </cell>
          <cell r="M12">
            <v>0</v>
          </cell>
          <cell r="N12">
            <v>0</v>
          </cell>
        </row>
        <row r="13">
          <cell r="B13" t="str">
            <v>L-028</v>
          </cell>
          <cell r="C13" t="str">
            <v>Hatichara</v>
          </cell>
          <cell r="D13" t="str">
            <v>Love Story</v>
          </cell>
          <cell r="E13">
            <v>0</v>
          </cell>
          <cell r="F13">
            <v>0</v>
          </cell>
          <cell r="G13">
            <v>0</v>
          </cell>
          <cell r="H13">
            <v>0</v>
          </cell>
          <cell r="I13">
            <v>0</v>
          </cell>
          <cell r="J13">
            <v>0</v>
          </cell>
          <cell r="K13">
            <v>0</v>
          </cell>
          <cell r="L13">
            <v>0</v>
          </cell>
          <cell r="M13">
            <v>0</v>
          </cell>
          <cell r="N13">
            <v>0</v>
          </cell>
        </row>
        <row r="14">
          <cell r="B14" t="str">
            <v>L-029</v>
          </cell>
          <cell r="C14" t="str">
            <v>Taiharsung</v>
          </cell>
          <cell r="D14" t="str">
            <v>Waimuli</v>
          </cell>
          <cell r="E14">
            <v>0</v>
          </cell>
          <cell r="F14">
            <v>0</v>
          </cell>
          <cell r="G14">
            <v>0</v>
          </cell>
          <cell r="H14">
            <v>1</v>
          </cell>
          <cell r="I14">
            <v>0</v>
          </cell>
          <cell r="J14">
            <v>0</v>
          </cell>
          <cell r="K14">
            <v>0</v>
          </cell>
          <cell r="L14">
            <v>0</v>
          </cell>
          <cell r="M14">
            <v>0</v>
          </cell>
          <cell r="N14">
            <v>0</v>
          </cell>
        </row>
        <row r="15">
          <cell r="B15" t="str">
            <v>L-030</v>
          </cell>
          <cell r="C15" t="str">
            <v>Harendra Reang Para</v>
          </cell>
          <cell r="D15" t="str">
            <v>Baish Bari</v>
          </cell>
          <cell r="E15">
            <v>0</v>
          </cell>
          <cell r="F15">
            <v>0</v>
          </cell>
          <cell r="G15">
            <v>0</v>
          </cell>
          <cell r="H15">
            <v>0</v>
          </cell>
          <cell r="I15">
            <v>0</v>
          </cell>
          <cell r="J15">
            <v>0</v>
          </cell>
          <cell r="K15">
            <v>0</v>
          </cell>
          <cell r="L15">
            <v>1</v>
          </cell>
          <cell r="M15">
            <v>0</v>
          </cell>
          <cell r="N15">
            <v>0</v>
          </cell>
        </row>
        <row r="16">
          <cell r="B16" t="str">
            <v>L-032</v>
          </cell>
          <cell r="C16" t="str">
            <v>Dathamrai Para</v>
          </cell>
          <cell r="D16" t="str">
            <v>Suknachari</v>
          </cell>
          <cell r="E16">
            <v>0</v>
          </cell>
          <cell r="F16">
            <v>0</v>
          </cell>
          <cell r="G16">
            <v>0</v>
          </cell>
          <cell r="H16">
            <v>0</v>
          </cell>
          <cell r="I16">
            <v>0</v>
          </cell>
          <cell r="J16">
            <v>0</v>
          </cell>
          <cell r="K16">
            <v>0</v>
          </cell>
          <cell r="L16">
            <v>1</v>
          </cell>
          <cell r="M16">
            <v>0</v>
          </cell>
          <cell r="N16">
            <v>1</v>
          </cell>
        </row>
        <row r="17">
          <cell r="B17" t="str">
            <v>L-035</v>
          </cell>
          <cell r="C17" t="str">
            <v>Bura Dighi (West)</v>
          </cell>
          <cell r="D17" t="str">
            <v>Bhumihin Colony</v>
          </cell>
          <cell r="E17">
            <v>1</v>
          </cell>
          <cell r="F17">
            <v>0</v>
          </cell>
          <cell r="G17">
            <v>0</v>
          </cell>
          <cell r="H17">
            <v>0</v>
          </cell>
          <cell r="I17">
            <v>0</v>
          </cell>
          <cell r="J17">
            <v>0</v>
          </cell>
          <cell r="K17">
            <v>0</v>
          </cell>
          <cell r="L17">
            <v>2</v>
          </cell>
          <cell r="M17">
            <v>0</v>
          </cell>
          <cell r="N17">
            <v>0</v>
          </cell>
        </row>
        <row r="18">
          <cell r="B18" t="str">
            <v>L-037</v>
          </cell>
          <cell r="C18" t="str">
            <v>Colony-4</v>
          </cell>
          <cell r="D18" t="str">
            <v>Colony-7</v>
          </cell>
          <cell r="E18">
            <v>0</v>
          </cell>
          <cell r="F18">
            <v>1</v>
          </cell>
          <cell r="G18">
            <v>0</v>
          </cell>
          <cell r="H18">
            <v>1</v>
          </cell>
          <cell r="I18">
            <v>0</v>
          </cell>
          <cell r="J18">
            <v>1</v>
          </cell>
          <cell r="K18">
            <v>0</v>
          </cell>
          <cell r="L18">
            <v>0</v>
          </cell>
          <cell r="M18">
            <v>0</v>
          </cell>
          <cell r="N18">
            <v>0</v>
          </cell>
        </row>
        <row r="19">
          <cell r="B19" t="str">
            <v>L-044</v>
          </cell>
          <cell r="C19" t="str">
            <v>Gakulpur</v>
          </cell>
          <cell r="D19" t="str">
            <v>Chataria</v>
          </cell>
          <cell r="E19">
            <v>0</v>
          </cell>
          <cell r="F19">
            <v>0</v>
          </cell>
          <cell r="G19">
            <v>0</v>
          </cell>
          <cell r="H19">
            <v>0</v>
          </cell>
          <cell r="I19">
            <v>0</v>
          </cell>
          <cell r="J19">
            <v>0</v>
          </cell>
          <cell r="K19">
            <v>0</v>
          </cell>
          <cell r="L19">
            <v>0</v>
          </cell>
          <cell r="M19">
            <v>0</v>
          </cell>
          <cell r="N19">
            <v>0</v>
          </cell>
        </row>
        <row r="20">
          <cell r="B20" t="str">
            <v>L-046</v>
          </cell>
          <cell r="C20" t="str">
            <v>Palpara</v>
          </cell>
          <cell r="D20" t="str">
            <v>Nama Para</v>
          </cell>
          <cell r="E20">
            <v>0</v>
          </cell>
          <cell r="F20">
            <v>0</v>
          </cell>
          <cell r="G20">
            <v>0</v>
          </cell>
          <cell r="H20">
            <v>0</v>
          </cell>
          <cell r="I20">
            <v>0</v>
          </cell>
          <cell r="J20">
            <v>0</v>
          </cell>
          <cell r="K20">
            <v>0</v>
          </cell>
          <cell r="L20">
            <v>0</v>
          </cell>
          <cell r="M20">
            <v>0</v>
          </cell>
          <cell r="N20">
            <v>0</v>
          </cell>
        </row>
        <row r="21">
          <cell r="B21" t="str">
            <v>L-054</v>
          </cell>
          <cell r="C21" t="str">
            <v>Khilpara</v>
          </cell>
          <cell r="D21" t="str">
            <v>Nathpara</v>
          </cell>
          <cell r="E21">
            <v>0</v>
          </cell>
          <cell r="F21">
            <v>0</v>
          </cell>
          <cell r="G21">
            <v>1</v>
          </cell>
          <cell r="H21">
            <v>0</v>
          </cell>
          <cell r="I21">
            <v>0</v>
          </cell>
          <cell r="J21">
            <v>0</v>
          </cell>
          <cell r="K21">
            <v>0</v>
          </cell>
          <cell r="L21">
            <v>0</v>
          </cell>
          <cell r="M21">
            <v>0</v>
          </cell>
          <cell r="N21">
            <v>0</v>
          </cell>
        </row>
        <row r="22">
          <cell r="B22" t="str">
            <v>L-055</v>
          </cell>
          <cell r="C22" t="str">
            <v>Mistripara</v>
          </cell>
          <cell r="D22" t="str">
            <v>Kanbhijolka Tilla</v>
          </cell>
          <cell r="E22">
            <v>1</v>
          </cell>
          <cell r="F22">
            <v>0</v>
          </cell>
          <cell r="G22">
            <v>0</v>
          </cell>
          <cell r="H22">
            <v>0</v>
          </cell>
          <cell r="I22">
            <v>0</v>
          </cell>
          <cell r="J22">
            <v>0</v>
          </cell>
          <cell r="K22">
            <v>0</v>
          </cell>
          <cell r="L22">
            <v>0</v>
          </cell>
          <cell r="M22">
            <v>0</v>
          </cell>
          <cell r="N22">
            <v>0</v>
          </cell>
        </row>
        <row r="23">
          <cell r="B23" t="str">
            <v>L-056</v>
          </cell>
          <cell r="C23" t="str">
            <v>Bhutarma Tilla</v>
          </cell>
          <cell r="D23" t="str">
            <v>School Para</v>
          </cell>
          <cell r="E23">
            <v>1</v>
          </cell>
          <cell r="F23">
            <v>0</v>
          </cell>
          <cell r="G23">
            <v>0</v>
          </cell>
          <cell r="H23">
            <v>0</v>
          </cell>
          <cell r="I23">
            <v>0</v>
          </cell>
          <cell r="J23">
            <v>0</v>
          </cell>
          <cell r="K23">
            <v>0</v>
          </cell>
          <cell r="L23">
            <v>0</v>
          </cell>
          <cell r="M23">
            <v>0</v>
          </cell>
          <cell r="N23">
            <v>0</v>
          </cell>
        </row>
        <row r="24">
          <cell r="B24" t="str">
            <v>L-057</v>
          </cell>
          <cell r="C24" t="str">
            <v>Baman Para</v>
          </cell>
          <cell r="D24" t="str">
            <v>Madhya Para</v>
          </cell>
          <cell r="E24">
            <v>0</v>
          </cell>
          <cell r="F24">
            <v>0</v>
          </cell>
          <cell r="G24">
            <v>0</v>
          </cell>
          <cell r="H24">
            <v>0</v>
          </cell>
          <cell r="I24">
            <v>0</v>
          </cell>
          <cell r="J24">
            <v>0</v>
          </cell>
          <cell r="K24">
            <v>0</v>
          </cell>
          <cell r="L24">
            <v>0</v>
          </cell>
          <cell r="M24">
            <v>0</v>
          </cell>
          <cell r="N24">
            <v>0</v>
          </cell>
        </row>
        <row r="25">
          <cell r="B25" t="str">
            <v>L-058</v>
          </cell>
          <cell r="C25" t="str">
            <v>Uttar Samatal Para</v>
          </cell>
          <cell r="D25" t="str">
            <v>Ashram Tilla</v>
          </cell>
          <cell r="E25">
            <v>2</v>
          </cell>
          <cell r="F25">
            <v>1</v>
          </cell>
          <cell r="G25">
            <v>1</v>
          </cell>
          <cell r="H25">
            <v>1</v>
          </cell>
          <cell r="I25">
            <v>0</v>
          </cell>
          <cell r="J25">
            <v>0</v>
          </cell>
          <cell r="K25">
            <v>0</v>
          </cell>
          <cell r="L25">
            <v>0</v>
          </cell>
          <cell r="M25">
            <v>0</v>
          </cell>
          <cell r="N25">
            <v>0</v>
          </cell>
        </row>
        <row r="26">
          <cell r="B26" t="str">
            <v>L-059</v>
          </cell>
          <cell r="C26" t="str">
            <v>Gakulpur Purba Para</v>
          </cell>
          <cell r="D26" t="str">
            <v>Karmakar Tilla</v>
          </cell>
          <cell r="E26">
            <v>0</v>
          </cell>
          <cell r="F26">
            <v>0</v>
          </cell>
          <cell r="G26">
            <v>0</v>
          </cell>
          <cell r="H26">
            <v>0</v>
          </cell>
          <cell r="I26">
            <v>0</v>
          </cell>
          <cell r="J26">
            <v>0</v>
          </cell>
          <cell r="K26">
            <v>0</v>
          </cell>
          <cell r="L26">
            <v>0</v>
          </cell>
          <cell r="M26">
            <v>0</v>
          </cell>
          <cell r="N26">
            <v>0</v>
          </cell>
        </row>
      </sheetData>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D_All_No_"/>
      <sheetName val="CD"/>
    </sheetNames>
    <sheetDataSet>
      <sheetData sheetId="0" refreshError="1"/>
      <sheetData sheetId="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DIAGRAM"/>
      <sheetName val="Moment 1"/>
      <sheetName val="Moment 2"/>
      <sheetName val="Dead &amp; Live"/>
      <sheetName val="Slow-movement"/>
      <sheetName val="Earth-pressure"/>
      <sheetName val="Surcharge"/>
      <sheetName val="Overturning"/>
      <sheetName val="Sliding"/>
      <sheetName val="Base Pressure"/>
      <sheetName val="PRESSDIAG."/>
      <sheetName val="TOESLAB1"/>
      <sheetName val="TOESLAB2"/>
      <sheetName val="HEELSLAB1"/>
      <sheetName val="HEELSLAB2"/>
      <sheetName val="HEELSLAB"/>
      <sheetName val="INTPRESS."/>
      <sheetName val="MODEL"/>
      <sheetName val="REAR WALL "/>
      <sheetName val="REAR mom"/>
      <sheetName val="REAR inner"/>
      <sheetName val="REAR out"/>
      <sheetName val="FRONT WALL"/>
      <sheetName val="FRONT MOM"/>
      <sheetName val="FRONT INNER"/>
      <sheetName val="FRONT OUTER"/>
      <sheetName val="SIDE WALL"/>
      <sheetName val="SIDE mom"/>
      <sheetName val="SIDE INNER"/>
      <sheetName val="SIDE OUTER"/>
      <sheetName val="INTERIORWALL1"/>
      <sheetName val="APPROACH SLAB (2)"/>
      <sheetName val="APPROACH  2 (2)"/>
      <sheetName val="COEFF."/>
      <sheetName val="APPROACH SLAB"/>
      <sheetName val="APPROACH  2"/>
      <sheetName val="abut as whole 96.155"/>
      <sheetName val="whole 96.155"/>
      <sheetName val="as whole 98.155"/>
      <sheetName val="as whole 98.155 moment"/>
      <sheetName val="STOPPER BRACKET"/>
      <sheetName val="Sheet3"/>
      <sheetName val="Sheet4"/>
      <sheetName val="Sheet5"/>
      <sheetName val="Sheet6"/>
      <sheetName val="Sheet1"/>
      <sheetName val="Sheet2"/>
      <sheetName val="Sheet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123">
          <cell r="AD123">
            <v>3.2000000000000001E-2</v>
          </cell>
          <cell r="AE123">
            <v>3.6999999999999998E-2</v>
          </cell>
          <cell r="AF123">
            <v>4.2999999999999997E-2</v>
          </cell>
          <cell r="AG123">
            <v>4.7E-2</v>
          </cell>
          <cell r="AH123">
            <v>5.0999999999999997E-2</v>
          </cell>
          <cell r="AI123">
            <v>5.2999999999999999E-2</v>
          </cell>
          <cell r="AJ123">
            <v>0.06</v>
          </cell>
          <cell r="AK123">
            <v>6.5000000000000002E-2</v>
          </cell>
          <cell r="AL123">
            <v>3.2000000000000001E-2</v>
          </cell>
        </row>
        <row r="124">
          <cell r="AD124">
            <v>2.4E-2</v>
          </cell>
          <cell r="AE124">
            <v>2.8000000000000001E-2</v>
          </cell>
          <cell r="AF124">
            <v>3.2000000000000001E-2</v>
          </cell>
          <cell r="AG124">
            <v>3.5999999999999997E-2</v>
          </cell>
          <cell r="AH124">
            <v>3.9E-2</v>
          </cell>
          <cell r="AI124">
            <v>4.1000000000000002E-2</v>
          </cell>
          <cell r="AJ124">
            <v>4.4999999999999998E-2</v>
          </cell>
          <cell r="AK124">
            <v>4.9000000000000002E-2</v>
          </cell>
          <cell r="AL124">
            <v>2.4E-2</v>
          </cell>
        </row>
        <row r="125">
          <cell r="AD125">
            <v>3.6999999999999998E-2</v>
          </cell>
          <cell r="AE125">
            <v>4.2999999999999997E-2</v>
          </cell>
          <cell r="AF125">
            <v>4.8000000000000001E-2</v>
          </cell>
          <cell r="AG125">
            <v>5.0999999999999997E-2</v>
          </cell>
          <cell r="AH125">
            <v>5.5E-2</v>
          </cell>
          <cell r="AI125">
            <v>5.7000000000000002E-2</v>
          </cell>
          <cell r="AJ125">
            <v>6.4000000000000001E-2</v>
          </cell>
          <cell r="AK125">
            <v>6.8000000000000005E-2</v>
          </cell>
          <cell r="AL125">
            <v>3.6999999999999998E-2</v>
          </cell>
        </row>
        <row r="126">
          <cell r="AD126">
            <v>2.8000000000000001E-2</v>
          </cell>
          <cell r="AE126">
            <v>3.2000000000000001E-2</v>
          </cell>
          <cell r="AF126">
            <v>3.5999999999999997E-2</v>
          </cell>
          <cell r="AG126">
            <v>3.9E-2</v>
          </cell>
          <cell r="AH126">
            <v>4.1000000000000002E-2</v>
          </cell>
          <cell r="AI126">
            <v>4.3999999999999997E-2</v>
          </cell>
          <cell r="AJ126">
            <v>4.8000000000000001E-2</v>
          </cell>
          <cell r="AK126">
            <v>5.1999999999999998E-2</v>
          </cell>
          <cell r="AL126">
            <v>2.8000000000000001E-2</v>
          </cell>
        </row>
        <row r="127">
          <cell r="AD127">
            <v>3.6999999999999998E-2</v>
          </cell>
          <cell r="AE127">
            <v>4.3999999999999997E-2</v>
          </cell>
          <cell r="AF127">
            <v>5.1999999999999998E-2</v>
          </cell>
          <cell r="AG127">
            <v>5.7000000000000002E-2</v>
          </cell>
          <cell r="AH127">
            <v>6.3E-2</v>
          </cell>
          <cell r="AI127">
            <v>6.7000000000000004E-2</v>
          </cell>
          <cell r="AJ127">
            <v>7.6999999999999999E-2</v>
          </cell>
          <cell r="AK127">
            <v>8.5000000000000006E-2</v>
          </cell>
          <cell r="AL127">
            <v>3.6999999999999998E-2</v>
          </cell>
        </row>
        <row r="128">
          <cell r="AD128">
            <v>2.8000000000000001E-2</v>
          </cell>
          <cell r="AE128">
            <v>3.3000000000000002E-2</v>
          </cell>
          <cell r="AF128">
            <v>3.9E-2</v>
          </cell>
          <cell r="AG128">
            <v>4.3999999999999997E-2</v>
          </cell>
          <cell r="AH128">
            <v>4.7E-2</v>
          </cell>
          <cell r="AI128">
            <v>5.0999999999999997E-2</v>
          </cell>
          <cell r="AJ128">
            <v>5.8999999999999997E-2</v>
          </cell>
          <cell r="AK128">
            <v>6.5000000000000002E-2</v>
          </cell>
          <cell r="AL128">
            <v>2.8000000000000001E-2</v>
          </cell>
        </row>
        <row r="129">
          <cell r="AD129">
            <v>4.7E-2</v>
          </cell>
          <cell r="AE129">
            <v>5.2999999999999999E-2</v>
          </cell>
          <cell r="AF129">
            <v>0.06</v>
          </cell>
          <cell r="AG129">
            <v>6.5000000000000002E-2</v>
          </cell>
          <cell r="AH129">
            <v>7.0999999999999994E-2</v>
          </cell>
          <cell r="AI129">
            <v>7.4999999999999997E-2</v>
          </cell>
          <cell r="AJ129">
            <v>8.4000000000000005E-2</v>
          </cell>
          <cell r="AK129">
            <v>9.0999999999999998E-2</v>
          </cell>
          <cell r="AL129">
            <v>4.7E-2</v>
          </cell>
        </row>
        <row r="130">
          <cell r="AD130">
            <v>3.5000000000000003E-2</v>
          </cell>
          <cell r="AE130">
            <v>0.04</v>
          </cell>
          <cell r="AF130">
            <v>4.4999999999999998E-2</v>
          </cell>
          <cell r="AG130">
            <v>4.9000000000000002E-2</v>
          </cell>
          <cell r="AH130">
            <v>5.2999999999999999E-2</v>
          </cell>
          <cell r="AI130">
            <v>5.6000000000000001E-2</v>
          </cell>
          <cell r="AJ130">
            <v>6.3E-2</v>
          </cell>
          <cell r="AK130">
            <v>6.9000000000000006E-2</v>
          </cell>
          <cell r="AL130">
            <v>3.5000000000000003E-2</v>
          </cell>
        </row>
        <row r="131">
          <cell r="AD131">
            <v>4.4999999999999998E-2</v>
          </cell>
          <cell r="AE131">
            <v>4.9000000000000002E-2</v>
          </cell>
          <cell r="AF131">
            <v>5.1999999999999998E-2</v>
          </cell>
          <cell r="AG131">
            <v>5.6000000000000001E-2</v>
          </cell>
          <cell r="AH131">
            <v>5.8999999999999997E-2</v>
          </cell>
          <cell r="AI131">
            <v>0.06</v>
          </cell>
          <cell r="AJ131">
            <v>6.5000000000000002E-2</v>
          </cell>
          <cell r="AK131">
            <v>6.9000000000000006E-2</v>
          </cell>
          <cell r="AL131">
            <v>0</v>
          </cell>
        </row>
        <row r="132">
          <cell r="AD132">
            <v>3.5000000000000003E-2</v>
          </cell>
          <cell r="AE132">
            <v>3.6999999999999998E-2</v>
          </cell>
          <cell r="AF132">
            <v>0.04</v>
          </cell>
          <cell r="AG132">
            <v>4.2999999999999997E-2</v>
          </cell>
          <cell r="AH132">
            <v>4.3999999999999997E-2</v>
          </cell>
          <cell r="AI132">
            <v>4.4999999999999998E-2</v>
          </cell>
          <cell r="AJ132">
            <v>4.9000000000000002E-2</v>
          </cell>
          <cell r="AK132">
            <v>5.1999999999999998E-2</v>
          </cell>
          <cell r="AL132">
            <v>3.5000000000000003E-2</v>
          </cell>
        </row>
        <row r="133">
          <cell r="AD133">
            <v>0</v>
          </cell>
          <cell r="AE133">
            <v>0</v>
          </cell>
          <cell r="AF133">
            <v>0</v>
          </cell>
          <cell r="AG133">
            <v>0</v>
          </cell>
          <cell r="AH133">
            <v>0</v>
          </cell>
          <cell r="AI133">
            <v>0</v>
          </cell>
          <cell r="AJ133">
            <v>0</v>
          </cell>
          <cell r="AK133">
            <v>0</v>
          </cell>
          <cell r="AL133">
            <v>4.4999999999999998E-2</v>
          </cell>
        </row>
        <row r="134">
          <cell r="AD134">
            <v>3.5000000000000003E-2</v>
          </cell>
          <cell r="AE134">
            <v>4.2999999999999997E-2</v>
          </cell>
          <cell r="AF134">
            <v>5.0999999999999997E-2</v>
          </cell>
          <cell r="AG134">
            <v>5.7000000000000002E-2</v>
          </cell>
          <cell r="AH134">
            <v>6.3E-2</v>
          </cell>
          <cell r="AI134">
            <v>6.8000000000000005E-2</v>
          </cell>
          <cell r="AJ134">
            <v>0.08</v>
          </cell>
          <cell r="AK134">
            <v>8.7999999999999995E-2</v>
          </cell>
          <cell r="AL134">
            <v>3.5000000000000003E-2</v>
          </cell>
        </row>
        <row r="135">
          <cell r="AD135">
            <v>5.7000000000000002E-2</v>
          </cell>
          <cell r="AE135">
            <v>6.4000000000000001E-2</v>
          </cell>
          <cell r="AF135">
            <v>7.0999999999999994E-2</v>
          </cell>
          <cell r="AG135">
            <v>7.5999999999999998E-2</v>
          </cell>
          <cell r="AH135">
            <v>0.08</v>
          </cell>
          <cell r="AI135">
            <v>8.4000000000000005E-2</v>
          </cell>
          <cell r="AJ135">
            <v>9.0999999999999998E-2</v>
          </cell>
          <cell r="AK135">
            <v>9.7000000000000003E-2</v>
          </cell>
          <cell r="AL135">
            <v>0</v>
          </cell>
        </row>
        <row r="136">
          <cell r="AD136">
            <v>4.2999999999999997E-2</v>
          </cell>
          <cell r="AE136">
            <v>4.8000000000000001E-2</v>
          </cell>
          <cell r="AF136">
            <v>5.2999999999999999E-2</v>
          </cell>
          <cell r="AG136">
            <v>5.7000000000000002E-2</v>
          </cell>
          <cell r="AH136">
            <v>0.06</v>
          </cell>
          <cell r="AI136">
            <v>6.4000000000000001E-2</v>
          </cell>
          <cell r="AJ136">
            <v>6.9000000000000006E-2</v>
          </cell>
          <cell r="AK136">
            <v>7.2999999999999995E-2</v>
          </cell>
          <cell r="AL136">
            <v>4.2999999999999997E-2</v>
          </cell>
        </row>
        <row r="137">
          <cell r="AD137">
            <v>0</v>
          </cell>
          <cell r="AE137">
            <v>0</v>
          </cell>
          <cell r="AF137">
            <v>0</v>
          </cell>
          <cell r="AG137">
            <v>0</v>
          </cell>
          <cell r="AH137">
            <v>0</v>
          </cell>
          <cell r="AI137">
            <v>0</v>
          </cell>
          <cell r="AJ137">
            <v>0</v>
          </cell>
          <cell r="AK137">
            <v>0</v>
          </cell>
          <cell r="AL137">
            <v>5.7000000000000002E-2</v>
          </cell>
        </row>
        <row r="138">
          <cell r="AD138">
            <v>4.2999999999999997E-2</v>
          </cell>
          <cell r="AE138">
            <v>5.0999999999999997E-2</v>
          </cell>
          <cell r="AF138">
            <v>5.8999999999999997E-2</v>
          </cell>
          <cell r="AG138">
            <v>6.5000000000000002E-2</v>
          </cell>
          <cell r="AH138">
            <v>7.0999999999999994E-2</v>
          </cell>
          <cell r="AI138">
            <v>7.5999999999999998E-2</v>
          </cell>
          <cell r="AJ138">
            <v>8.6999999999999994E-2</v>
          </cell>
          <cell r="AK138">
            <v>9.6000000000000002E-2</v>
          </cell>
          <cell r="AL138">
            <v>4.2999999999999997E-2</v>
          </cell>
        </row>
        <row r="139">
          <cell r="AD139">
            <v>0</v>
          </cell>
          <cell r="AE139">
            <v>0</v>
          </cell>
          <cell r="AF139">
            <v>0</v>
          </cell>
          <cell r="AG139">
            <v>0</v>
          </cell>
          <cell r="AH139">
            <v>0</v>
          </cell>
          <cell r="AI139">
            <v>0</v>
          </cell>
          <cell r="AJ139">
            <v>0</v>
          </cell>
          <cell r="AK139">
            <v>0</v>
          </cell>
          <cell r="AL139">
            <v>0</v>
          </cell>
        </row>
        <row r="140">
          <cell r="AD140">
            <v>5.6000000000000001E-2</v>
          </cell>
          <cell r="AE140">
            <v>6.4000000000000001E-2</v>
          </cell>
          <cell r="AF140">
            <v>7.1999999999999995E-2</v>
          </cell>
          <cell r="AG140">
            <v>7.9000000000000001E-2</v>
          </cell>
          <cell r="AH140">
            <v>8.5000000000000006E-2</v>
          </cell>
          <cell r="AI140">
            <v>8.8999999999999996E-2</v>
          </cell>
          <cell r="AJ140">
            <v>0.1</v>
          </cell>
          <cell r="AK140">
            <v>0.107</v>
          </cell>
          <cell r="AL140">
            <v>5.6000000000000001E-2</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IND DATA"/>
      <sheetName val="BASIS"/>
      <sheetName val="loads at base of pier"/>
      <sheetName val="table of loads"/>
      <sheetName val="foundation"/>
      <sheetName val="Pier"/>
      <sheetName val="LC1"/>
      <sheetName val="LC2"/>
      <sheetName val="LC3"/>
      <sheetName val="LC4"/>
    </sheetNames>
    <sheetDataSet>
      <sheetData sheetId="0" refreshError="1"/>
      <sheetData sheetId="1" refreshError="1"/>
      <sheetData sheetId="2" refreshError="1">
        <row r="50">
          <cell r="F50">
            <v>2.5</v>
          </cell>
        </row>
        <row r="51">
          <cell r="F51">
            <v>1.8</v>
          </cell>
        </row>
      </sheetData>
      <sheetData sheetId="3" refreshError="1"/>
      <sheetData sheetId="4" refreshError="1"/>
      <sheetData sheetId="5" refreshError="1">
        <row r="6">
          <cell r="E6">
            <v>12.5</v>
          </cell>
        </row>
      </sheetData>
      <sheetData sheetId="6" refreshError="1"/>
      <sheetData sheetId="7" refreshError="1"/>
      <sheetData sheetId="8" refreshError="1"/>
      <sheetData sheetId="9"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ign of one-way slab"/>
      <sheetName val="Design of two-way slab"/>
      <sheetName val="Summary"/>
      <sheetName val="box-12"/>
    </sheetNames>
    <sheetDataSet>
      <sheetData sheetId="0" refreshError="1"/>
      <sheetData sheetId="1" refreshError="1"/>
      <sheetData sheetId="2" refreshError="1"/>
      <sheetData sheetId="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4"/>
      <sheetName val="Sheet5"/>
      <sheetName val="Sheet6"/>
      <sheetName val="Sheet7"/>
      <sheetName val="Sheet9"/>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NEW "/>
      <sheetName val="NEW"/>
      <sheetName val="Chapter-1"/>
      <sheetName val="Chapter-2"/>
      <sheetName val="Chapter-3"/>
      <sheetName val="Chapter-4"/>
      <sheetName val="Chapter-5"/>
      <sheetName val="Sheet3"/>
      <sheetName val="Sheet8"/>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ATTERBERG LIMIT"/>
      <sheetName val="Unconnected"/>
      <sheetName val="BQ"/>
      <sheetName val="Rabi old"/>
      <sheetName val="Letter"/>
      <sheetName val="Back_Cal_for OMC"/>
      <sheetName val="Gen Info"/>
      <sheetName val="Sarguja (S)"/>
      <sheetName val="Lead"/>
      <sheetName val="TrCarr"/>
      <sheetName val="Design of two-way slab"/>
      <sheetName val="F8"/>
      <sheetName val="Quarry Chart"/>
      <sheetName val="BOXCELL"/>
      <sheetName val="Cut Fill"/>
      <sheetName val="Traffic"/>
      <sheetName val="Tree_Enu"/>
      <sheetName val="Plant _  Machinery"/>
      <sheetName val="FORM5"/>
      <sheetName val="Rate"/>
      <sheetName val="RET "/>
      <sheetName val="TOE"/>
      <sheetName val="Inventory"/>
      <sheetName val="Main"/>
      <sheetName val="CD"/>
      <sheetName val="CD_All_No."/>
      <sheetName val="Mst_Rate"/>
      <sheetName val="BOQ-Part1"/>
      <sheetName val="F8-LABOUR"/>
      <sheetName val="1x2.0x2.0"/>
      <sheetName val="Plant &amp; Machinery"/>
      <sheetName val="ABQ"/>
      <sheetName val="Admin"/>
      <sheetName val="L040"/>
      <sheetName val="Table 4"/>
      <sheetName val="Table 5"/>
      <sheetName val="Table 2"/>
      <sheetName val="Table 27"/>
      <sheetName val="DT"/>
      <sheetName val="Dev"/>
      <sheetName val="CD_All_No_"/>
      <sheetName val="Proforma B"/>
      <sheetName val="BOXCULVERT"/>
      <sheetName val="Habitation"/>
      <sheetName val="Maintenance"/>
      <sheetName val="Population"/>
      <sheetName val="RATE_MAT (2)"/>
      <sheetName val="misc"/>
      <sheetName val="Concrete_D."/>
      <sheetName val="2"/>
      <sheetName val="DataMachin"/>
      <sheetName val="DataRateL"/>
      <sheetName val="5"/>
      <sheetName val="PH-V (20-07-06) (77)"/>
      <sheetName val="General abstract"/>
      <sheetName val="B"/>
      <sheetName val="Waste_Weir"/>
      <sheetName val="I.P"/>
      <sheetName val="Water_Planning"/>
      <sheetName val="Spill channel"/>
      <sheetName val="Area_Capacity"/>
      <sheetName val="Ele-Capacity"/>
      <sheetName val="Effective_Rainfall"/>
      <sheetName val="HYDRAULICS"/>
      <sheetName val="Lavel DATA"/>
      <sheetName val="Plant_&amp;__Machinery"/>
      <sheetName val="Summary_of_Rates"/>
      <sheetName val="Basic_Approach"/>
      <sheetName val="NEW_"/>
      <sheetName val="ATTERBERG_LIMIT"/>
      <sheetName val="Rabi_old"/>
      <sheetName val="Gen_Info"/>
      <sheetName val="Back_Cal_for_OMC"/>
      <sheetName val="Sarguja_(S)"/>
      <sheetName val="General_abstract"/>
      <sheetName val="PH-V_(20-07-06)_(77)"/>
      <sheetName val="I_P"/>
      <sheetName val="Spill_channel"/>
      <sheetName val="Lavel_DATA"/>
    </sheetNames>
    <sheetDataSet>
      <sheetData sheetId="0"/>
      <sheetData sheetId="1"/>
      <sheetData sheetId="2"/>
      <sheetData sheetId="3"/>
      <sheetData sheetId="4"/>
      <sheetData sheetId="5"/>
      <sheetData sheetId="6"/>
      <sheetData sheetId="7"/>
      <sheetData sheetId="8">
        <row r="19">
          <cell r="D19">
            <v>89</v>
          </cell>
        </row>
      </sheetData>
      <sheetData sheetId="9">
        <row r="109">
          <cell r="D109">
            <v>260</v>
          </cell>
        </row>
        <row r="110">
          <cell r="D110">
            <v>10.4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Rectangular Beam"/>
      <sheetName val="Flanged Beams"/>
    </sheetNames>
    <sheetDataSet>
      <sheetData sheetId="0" refreshError="1"/>
      <sheetData sheetId="1" refreshError="1"/>
      <sheetData sheetId="2"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sheetName val="000000"/>
      <sheetName val="dL"/>
      <sheetName val="LLana-1"/>
      <sheetName val="LLana2"/>
      <sheetName val="wing wall"/>
      <sheetName val="Abt Foundation "/>
      <sheetName val="pier"/>
      <sheetName val="peir1"/>
      <sheetName val="pier Foundation"/>
      <sheetName val="pierFound1"/>
      <sheetName val="Sheet16"/>
      <sheetName val="Sheet17"/>
      <sheetName val="Sheet18"/>
      <sheetName val="Sheet1a"/>
      <sheetName val="Sheet 1b"/>
      <sheetName val="Sheet1c"/>
      <sheetName val="Sheet1ca"/>
    </sheetNames>
    <sheetDataSet>
      <sheetData sheetId="0" refreshError="1"/>
      <sheetData sheetId="1" refreshError="1"/>
      <sheetData sheetId="2" refreshError="1"/>
      <sheetData sheetId="3" refreshError="1"/>
      <sheetData sheetId="4" refreshError="1"/>
      <sheetData sheetId="5" refreshError="1"/>
      <sheetData sheetId="6" refreshError="1">
        <row r="40">
          <cell r="I40">
            <v>19.8</v>
          </cell>
        </row>
        <row r="41">
          <cell r="I41">
            <v>12</v>
          </cell>
        </row>
      </sheetData>
      <sheetData sheetId="7" refreshError="1"/>
      <sheetData sheetId="8" refreshError="1"/>
      <sheetData sheetId="9" refreshError="1">
        <row r="27">
          <cell r="H27">
            <v>3600</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Abstract Sanc_Inplace"/>
      <sheetName val="Gen Info"/>
    </sheetNames>
    <sheetDataSet>
      <sheetData sheetId="0" refreshError="1"/>
      <sheetData sheetId="1" refreshError="1"/>
      <sheetData sheetId="2" refreshError="1">
        <row r="11">
          <cell r="G11">
            <v>150</v>
          </cell>
        </row>
        <row r="21">
          <cell r="G21">
            <v>500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ants"/>
      <sheetName val="Input"/>
      <sheetName val="Seismic coeff"/>
      <sheetName val="FPLL"/>
      <sheetName val="Ld_Inp"/>
      <sheetName val="WIN45(L)"/>
      <sheetName val="WIN45(UNL)"/>
      <sheetName val="LLana-1"/>
      <sheetName val="LL_Reactions"/>
      <sheetName val="Super"/>
      <sheetName val="HF"/>
      <sheetName val="Subs+Seis+Wcn"/>
      <sheetName val="wind"/>
      <sheetName val="LdComb"/>
      <sheetName val="LdComb (2)"/>
      <sheetName val="SUMMARY"/>
      <sheetName val="Pier"/>
      <sheetName val="Stress_Check"/>
      <sheetName val="BT_Coords"/>
      <sheetName val="Pier_Cap"/>
      <sheetName val="Well_Diag"/>
      <sheetName val="Earth Pr"/>
      <sheetName val="Base Pr"/>
      <sheetName val="Steining"/>
      <sheetName val="Well_cap"/>
      <sheetName val="curb"/>
      <sheetName val="BasePr"/>
      <sheetName val="FdnDes_Soil_tension"/>
      <sheetName val="FdnDes_Soil"/>
      <sheetName val="FdnDes_Rock"/>
      <sheetName val="FdnDes_Soil-Uni"/>
      <sheetName val="FdnDes_Rock-Un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adcal"/>
      <sheetName val="Wind_load"/>
      <sheetName val="watcur"/>
      <sheetName val="curbstein"/>
      <sheetName val="SHAFT"/>
      <sheetName val="cap "/>
    </sheetNames>
    <sheetDataSet>
      <sheetData sheetId="0" refreshError="1">
        <row r="11">
          <cell r="H11">
            <v>7.2549999999999999</v>
          </cell>
        </row>
        <row r="12">
          <cell r="H12">
            <v>1.63</v>
          </cell>
        </row>
        <row r="13">
          <cell r="H13">
            <v>2.6980000000000004</v>
          </cell>
        </row>
      </sheetData>
      <sheetData sheetId="1" refreshError="1"/>
      <sheetData sheetId="2" refreshError="1"/>
      <sheetData sheetId="3" refreshError="1"/>
      <sheetData sheetId="4" refreshError="1"/>
      <sheetData sheetId="5"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2-07-Indore &amp; Khandwa"/>
      <sheetName val="Letter"/>
      <sheetName val="BQ"/>
      <sheetName val="Material"/>
      <sheetName val="Labour"/>
      <sheetName val="Chapter-8"/>
      <sheetName val="Chapter-11"/>
      <sheetName val="Chapter-15"/>
      <sheetName val="Chapter-5"/>
      <sheetName val="Chapter-4"/>
      <sheetName val="Chapter-14"/>
      <sheetName val="Chapter-9"/>
      <sheetName val="kachC"/>
      <sheetName val="2"/>
      <sheetName val="Plant &amp;  Machinery"/>
      <sheetName val="Chapter-7"/>
      <sheetName val="Chapter-6"/>
      <sheetName val="Chapter-10"/>
      <sheetName val="Chapter-13"/>
      <sheetName val="Chapter-3"/>
      <sheetName val="Chapter-12"/>
      <sheetName val="Chapter-2"/>
      <sheetName val="4"/>
      <sheetName val="PROCTOR"/>
      <sheetName val="FRL-OGL"/>
      <sheetName val="8"/>
      <sheetName val="PLAN_FEB97"/>
      <sheetName val="D.E."/>
      <sheetName val="Abs_Road"/>
      <sheetName val="Unconnected"/>
      <sheetName val="Rabi old"/>
      <sheetName val="Abstract."/>
      <sheetName val="Sarguja (S)"/>
      <sheetName val="RA-1"/>
      <sheetName val="Estimate_Slab"/>
      <sheetName val="F8"/>
      <sheetName val="Gen Info"/>
      <sheetName val="F8-MACHINE"/>
      <sheetName val="Quarry Chart"/>
      <sheetName val="L040"/>
      <sheetName val="Plant &amp; Machinery"/>
      <sheetName val="Rd"/>
      <sheetName val="Plant _  Machinery"/>
      <sheetName val="basdat"/>
      <sheetName val="Box Qty 4x3"/>
      <sheetName val="CD"/>
      <sheetName val="CD_All_No_"/>
      <sheetName val="CD_All_No."/>
      <sheetName val="INPUT-DATA"/>
      <sheetName val="DATA"/>
      <sheetName val="GSB_Quantity"/>
      <sheetName val="MATERIAL COST"/>
      <sheetName val=" Master list AM "/>
      <sheetName val="R.A."/>
      <sheetName val="ewst"/>
      <sheetName val="temp"/>
      <sheetName val="Sub Engg scale"/>
      <sheetName val="C11"/>
      <sheetName val="C9"/>
      <sheetName val="C15"/>
      <sheetName val="C5"/>
      <sheetName val="C4"/>
      <sheetName val="C14"/>
      <sheetName val="C6"/>
      <sheetName val="C10"/>
      <sheetName val="C3"/>
      <sheetName val="C12"/>
      <sheetName val="C2"/>
      <sheetName val="BOXCELL"/>
      <sheetName val="BOXCULVERT"/>
      <sheetName val="Cut Fill"/>
      <sheetName val="FORM5"/>
      <sheetName val="Habitation"/>
      <sheetName val="Rate"/>
      <sheetName val="Maintenance"/>
      <sheetName val="Population"/>
      <sheetName val="Proforma B"/>
      <sheetName val="RET "/>
      <sheetName val="TOE"/>
      <sheetName val="Traffic"/>
      <sheetName val="Tree_Enu"/>
      <sheetName val="Information"/>
      <sheetName val="Sheet1"/>
      <sheetName val="RATE_MAT (2)"/>
      <sheetName val="Lead"/>
      <sheetName val="Mst_Rate"/>
      <sheetName val="Cover sheet"/>
      <sheetName val="basic-data"/>
      <sheetName val="mem-property"/>
      <sheetName val="Sweeper Machine"/>
      <sheetName val="Progressin Next mon-AP-17"/>
      <sheetName val="Condition survey"/>
      <sheetName val="F8-LABOUR"/>
      <sheetName val="Design of two-way slab"/>
      <sheetName val="Concrete_D."/>
      <sheetName val="bASICDATA"/>
      <sheetName val="cul-invSUBMITTED"/>
      <sheetName val="Estt_Rd"/>
      <sheetName val="Rectangular Beam"/>
      <sheetName val="BOQ-Part1"/>
      <sheetName val="Table 4"/>
      <sheetName val="Table 5"/>
      <sheetName val="Table 2"/>
      <sheetName val="Table 27"/>
      <sheetName val="Unit Rate"/>
      <sheetName val="MAT.COST"/>
      <sheetName val="Proctor Test (1)"/>
      <sheetName val="Analysis of Rate"/>
      <sheetName val="Pakur-Railway Freights"/>
      <sheetName val="CD Data"/>
      <sheetName val="Blocks"/>
      <sheetName val="data sheet"/>
      <sheetName val="quaries"/>
      <sheetName val="To Print PRE"/>
      <sheetName val="0.5 SPAN 6 WIDTH"/>
      <sheetName val="C. CD Work"/>
      <sheetName val="Updated Data"/>
      <sheetName val="Slab_1.5m"/>
      <sheetName val="Slab_17.0m"/>
      <sheetName val="Slab_2.0m"/>
      <sheetName val="Slab_3.0m"/>
      <sheetName val="Slab_4.0m"/>
      <sheetName val="Slab_5.0m"/>
      <sheetName val="Slab_6.0m"/>
      <sheetName val="Slab_9.0m"/>
      <sheetName val="Cutfill"/>
      <sheetName val="2x2 2 CEL_BACH"/>
      <sheetName val="Back_Cal_for OMC"/>
      <sheetName val="DLP POST 5 YRS"/>
      <sheetName val="Pre-data"/>
      <sheetName val="02-07-Indore_&amp;_Khandwa"/>
      <sheetName val="Plant_&amp;__Machinery"/>
      <sheetName val="02-07-Indore_&amp;_Khandwa1"/>
      <sheetName val="Plant_&amp;__Machinery1"/>
      <sheetName val="02-07-Indore_&amp;_Khandwa2"/>
      <sheetName val="Plant_&amp;__Machinery2"/>
      <sheetName val="02-07-Indore_&amp;_Khandwa3"/>
      <sheetName val="Plant_&amp;__Machinery3"/>
      <sheetName val="form26"/>
      <sheetName val="Intro"/>
      <sheetName val="Miscellaneous"/>
      <sheetName val="Summary_Slab_Karbook"/>
      <sheetName val="Cross Drainage Works"/>
      <sheetName val="DT"/>
      <sheetName val="Admin"/>
      <sheetName val="ABQ"/>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Traffic counts"/>
      <sheetName val="Assumptions"/>
      <sheetName val="Cost"/>
      <sheetName val="Cashflows"/>
      <sheetName val="Debt service"/>
      <sheetName val="Toll plazas"/>
      <sheetName val="Charts"/>
      <sheetName val="PBD"/>
      <sheetName val="TS"/>
      <sheetName val="Pd"/>
      <sheetName val="Letter"/>
      <sheetName val="5"/>
      <sheetName val="PH-V (20-07-06) (77)"/>
      <sheetName val="Box Qty 4x3"/>
      <sheetName val="Lead"/>
      <sheetName val="Labour"/>
      <sheetName val="Material"/>
      <sheetName val="Plant &amp;  Machinery"/>
      <sheetName val="Backup"/>
      <sheetName val="DATA"/>
      <sheetName val="ABQ"/>
      <sheetName val="CD"/>
      <sheetName val="CD_All_No."/>
      <sheetName val="F8-LABOUR"/>
      <sheetName val="GSB_Quantity"/>
      <sheetName val="CD_All_No_"/>
      <sheetName val="BOQ-Part1"/>
      <sheetName val="Sweeper Machine"/>
      <sheetName val="FORM5"/>
      <sheetName val="Rate"/>
      <sheetName val="RET "/>
      <sheetName val="TOE"/>
      <sheetName val="Plant &amp; Machinery"/>
      <sheetName val="BQ"/>
      <sheetName val="TrCarr"/>
      <sheetName val="WMM, BM, MSS"/>
      <sheetName val="INPUT-DATA"/>
      <sheetName val="Rectangular Beam"/>
    </sheetNames>
    <sheetDataSet>
      <sheetData sheetId="0" refreshError="1">
        <row r="22">
          <cell r="D22">
            <v>5</v>
          </cell>
        </row>
        <row r="23">
          <cell r="D23">
            <v>10</v>
          </cell>
        </row>
      </sheetData>
      <sheetData sheetId="1" refreshError="1"/>
      <sheetData sheetId="2" refreshError="1">
        <row r="11">
          <cell r="G11">
            <v>2008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well"/>
      <sheetName val="cap "/>
      <sheetName val="abut"/>
      <sheetName val="corbel"/>
      <sheetName val="dirtwall"/>
    </sheetNames>
    <sheetDataSet>
      <sheetData sheetId="0" refreshError="1">
        <row r="21">
          <cell r="I21">
            <v>84.844999999999999</v>
          </cell>
        </row>
      </sheetData>
      <sheetData sheetId="1" refreshError="1"/>
      <sheetData sheetId="2" refreshError="1"/>
      <sheetData sheetId="3" refreshError="1"/>
      <sheetData sheetId="4" refreshError="1"/>
      <sheetData sheetId="5"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INPUT"/>
      <sheetName val="Cover"/>
      <sheetName val="CP"/>
      <sheetName val="MDS"/>
      <sheetName val="NMH"/>
      <sheetName val="Contents"/>
      <sheetName val="abs"/>
      <sheetName val="Summary"/>
      <sheetName val="CheckList"/>
      <sheetName val=" F-1"/>
      <sheetName val="F-2A"/>
      <sheetName val=" F-2B"/>
      <sheetName val="F-4"/>
      <sheetName val="Ex CD"/>
      <sheetName val="Test"/>
      <sheetName val="Traffic"/>
      <sheetName val="PD"/>
      <sheetName val="Crust Details"/>
      <sheetName val=" F-6"/>
      <sheetName val="Curve Desigen"/>
      <sheetName val="Ew_Qty"/>
      <sheetName val="TBM list"/>
      <sheetName val="cd list"/>
      <sheetName val="Hydrolic"/>
      <sheetName val="cd_1-row"/>
      <sheetName val="cd_2-row"/>
      <sheetName val="fcw_20_30m"/>
      <sheetName val="VCW_2"/>
      <sheetName val="VCW_4"/>
      <sheetName val="VCW_6"/>
      <sheetName val="VCW_10"/>
      <sheetName val="VCW_20"/>
      <sheetName val="protection"/>
      <sheetName val="3X3X8 BOX"/>
      <sheetName val="slab 3 mX1"/>
      <sheetName val="SC_2.0"/>
      <sheetName val="SC_1.5"/>
      <sheetName val="SC_xX2m"/>
      <sheetName val="SC_xX3m"/>
      <sheetName val="SC_xX3mA"/>
      <sheetName val="BQ"/>
      <sheetName val="P-4"/>
      <sheetName val="A"/>
      <sheetName val="B"/>
      <sheetName val="Format-B"/>
      <sheetName val="Curve"/>
    </sheetNames>
    <sheetDataSet>
      <sheetData sheetId="0"/>
      <sheetData sheetId="1"/>
      <sheetData sheetId="2"/>
      <sheetData sheetId="3"/>
      <sheetData sheetId="4" refreshError="1"/>
      <sheetData sheetId="5" refreshError="1"/>
      <sheetData sheetId="6" refreshError="1"/>
      <sheetData sheetId="7"/>
      <sheetData sheetId="8" refreshError="1"/>
      <sheetData sheetId="9"/>
      <sheetData sheetId="10" refreshError="1"/>
      <sheetData sheetId="11" refreshError="1"/>
      <sheetData sheetId="12"/>
      <sheetData sheetId="13" refreshError="1"/>
      <sheetData sheetId="14" refreshError="1"/>
      <sheetData sheetId="15" refreshError="1"/>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 sheetId="43" refreshError="1"/>
      <sheetData sheetId="44" refreshError="1"/>
      <sheetData sheetId="45" refreshError="1"/>
      <sheetData sheetId="46"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sheetData sheetId="4" refreshError="1">
        <row r="65">
          <cell r="D65"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1"/>
      <sheetName val="PR-2"/>
      <sheetName val="PR-3"/>
      <sheetName val="PR-4(III)"/>
      <sheetName val="PA-1"/>
      <sheetName val="PA-2"/>
      <sheetName val="PA-3"/>
      <sheetName val="PA-4(I)"/>
      <sheetName val="PA-4(II)"/>
      <sheetName val="PA-4(III)"/>
      <sheetName val="DPRformat"/>
      <sheetName val="IIIB"/>
      <sheetName val="IIIC "/>
      <sheetName val="Format FC-1"/>
      <sheetName val="PT-1"/>
      <sheetName val="TL 1"/>
      <sheetName val="TL 2"/>
      <sheetName val="TL 3"/>
      <sheetName val="TL 4"/>
      <sheetName val="TL 5"/>
      <sheetName val="BQ"/>
      <sheetName val="Lett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Format-2A"/>
      <sheetName val="Format-5"/>
      <sheetName val="Format-6"/>
      <sheetName val="L022"/>
      <sheetName val="L032"/>
      <sheetName val="L038(D)"/>
      <sheetName val="L038(P)"/>
      <sheetName val="L040"/>
      <sheetName val="L042"/>
      <sheetName val="L046"/>
      <sheetName val="L071"/>
      <sheetName val="boq-road"/>
      <sheetName val="boq-cd"/>
      <sheetName val="Road_All"/>
      <sheetName val="Miscellaneous"/>
      <sheetName val="CD_All_No."/>
      <sheetName val="CD"/>
      <sheetName val="SCBR(15x8)"/>
      <sheetName val="SCBR(7x9)"/>
      <sheetName val="HP_1000S"/>
      <sheetName val="HP_1200S "/>
      <sheetName val="HP_1000D"/>
      <sheetName val="HP_1200D "/>
      <sheetName val="HP_1200T "/>
      <sheetName val="Rate"/>
      <sheetName val="RoadWorks"/>
      <sheetName val="CDStructure "/>
      <sheetName val="RoadWorks (2)"/>
      <sheetName val="CDStructu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2">
          <cell r="C12">
            <v>1</v>
          </cell>
          <cell r="D12" t="str">
            <v>ARRR . Page no-34,Item no 2.3 A(i)</v>
          </cell>
          <cell r="K12">
            <v>0</v>
          </cell>
          <cell r="L12">
            <v>0</v>
          </cell>
        </row>
        <row r="13">
          <cell r="C13">
            <v>2</v>
          </cell>
          <cell r="K13">
            <v>0</v>
          </cell>
        </row>
        <row r="14">
          <cell r="C14">
            <v>3</v>
          </cell>
          <cell r="E14" t="str">
            <v>each</v>
          </cell>
          <cell r="F14">
            <v>0</v>
          </cell>
          <cell r="J14">
            <v>0</v>
          </cell>
          <cell r="K14">
            <v>73.790000000000006</v>
          </cell>
          <cell r="L14">
            <v>0</v>
          </cell>
        </row>
        <row r="15">
          <cell r="C15">
            <v>4</v>
          </cell>
          <cell r="E15" t="str">
            <v>each</v>
          </cell>
          <cell r="J15">
            <v>0</v>
          </cell>
          <cell r="K15" t="str">
            <v>147.11.</v>
          </cell>
          <cell r="L15" t="str">
            <v/>
          </cell>
        </row>
        <row r="16">
          <cell r="C16">
            <v>5</v>
          </cell>
          <cell r="D16" t="str">
            <v>ARRR . Page no-33,Item no 2.2(II)</v>
          </cell>
          <cell r="K16">
            <v>0</v>
          </cell>
          <cell r="L16">
            <v>0</v>
          </cell>
        </row>
        <row r="17">
          <cell r="C17">
            <v>6</v>
          </cell>
          <cell r="K17">
            <v>0</v>
          </cell>
          <cell r="L17">
            <v>0</v>
          </cell>
        </row>
        <row r="18">
          <cell r="C18">
            <v>7</v>
          </cell>
          <cell r="E18" t="str">
            <v>hectare</v>
          </cell>
          <cell r="G18">
            <v>717</v>
          </cell>
          <cell r="H18">
            <v>8</v>
          </cell>
          <cell r="J18">
            <v>0.5736</v>
          </cell>
          <cell r="K18">
            <v>21769.41</v>
          </cell>
          <cell r="L18">
            <v>12486.933575999999</v>
          </cell>
        </row>
        <row r="19">
          <cell r="C19">
            <v>8</v>
          </cell>
          <cell r="K19">
            <v>0</v>
          </cell>
          <cell r="L19">
            <v>0</v>
          </cell>
        </row>
        <row r="20">
          <cell r="C20">
            <v>9</v>
          </cell>
          <cell r="D20" t="str">
            <v>ARRR . Page no-55,Item no 8.3(ii)</v>
          </cell>
          <cell r="E20" t="str">
            <v>cum</v>
          </cell>
          <cell r="G20">
            <v>0</v>
          </cell>
          <cell r="H20">
            <v>6</v>
          </cell>
          <cell r="I20">
            <v>0</v>
          </cell>
          <cell r="J20">
            <v>0</v>
          </cell>
          <cell r="K20">
            <v>72.81</v>
          </cell>
          <cell r="L20">
            <v>0</v>
          </cell>
        </row>
        <row r="21">
          <cell r="C21">
            <v>10</v>
          </cell>
          <cell r="E21" t="str">
            <v>cum</v>
          </cell>
          <cell r="G21">
            <v>0</v>
          </cell>
          <cell r="H21">
            <v>0</v>
          </cell>
          <cell r="I21">
            <v>0</v>
          </cell>
          <cell r="J21">
            <v>0</v>
          </cell>
          <cell r="K21">
            <v>4.33</v>
          </cell>
          <cell r="L21">
            <v>0</v>
          </cell>
        </row>
        <row r="22">
          <cell r="C22">
            <v>11</v>
          </cell>
          <cell r="D22" t="str">
            <v>ARRR . Page no-40,Item no 3.15(i)</v>
          </cell>
          <cell r="E22" t="str">
            <v>cum</v>
          </cell>
          <cell r="G22">
            <v>717</v>
          </cell>
          <cell r="H22">
            <v>8</v>
          </cell>
          <cell r="I22">
            <v>0.15</v>
          </cell>
          <cell r="J22">
            <v>860.4</v>
          </cell>
          <cell r="K22">
            <v>21.87</v>
          </cell>
          <cell r="L22">
            <v>18816.948</v>
          </cell>
        </row>
        <row r="23">
          <cell r="C23" t="str">
            <v>11A</v>
          </cell>
          <cell r="D23" t="str">
            <v>Page No. 3-13 Item No. 3.15(ii) (MORD Standard Data Book)</v>
          </cell>
          <cell r="E23" t="str">
            <v>cum</v>
          </cell>
          <cell r="G23">
            <v>0</v>
          </cell>
          <cell r="H23">
            <v>8</v>
          </cell>
          <cell r="I23">
            <v>0.3</v>
          </cell>
          <cell r="J23">
            <v>0</v>
          </cell>
        </row>
        <row r="24">
          <cell r="C24">
            <v>12</v>
          </cell>
          <cell r="D24" t="str">
            <v>ARRR . Page no-37,Item no 3.3</v>
          </cell>
          <cell r="E24" t="str">
            <v>cum</v>
          </cell>
          <cell r="G24">
            <v>717</v>
          </cell>
          <cell r="H24">
            <v>14.64994594594595</v>
          </cell>
          <cell r="I24">
            <v>4.3249729729729749</v>
          </cell>
          <cell r="J24">
            <v>45429.564734831292</v>
          </cell>
          <cell r="K24">
            <v>65.790000000000006</v>
          </cell>
          <cell r="L24">
            <v>2988811.0639045509</v>
          </cell>
        </row>
        <row r="25">
          <cell r="C25">
            <v>13</v>
          </cell>
          <cell r="D25" t="str">
            <v>ARRR . Page no-38,Item no 3.4</v>
          </cell>
          <cell r="E25" t="str">
            <v>cum</v>
          </cell>
          <cell r="K25">
            <v>264.57</v>
          </cell>
          <cell r="L25">
            <v>0</v>
          </cell>
        </row>
        <row r="26">
          <cell r="C26">
            <v>14</v>
          </cell>
          <cell r="D26" t="str">
            <v>ARRR . Page no-39,Item no 3.14</v>
          </cell>
          <cell r="E26" t="str">
            <v>cum</v>
          </cell>
          <cell r="G26">
            <v>717</v>
          </cell>
          <cell r="H26">
            <v>7.1300000000000008</v>
          </cell>
          <cell r="I26">
            <v>0.3</v>
          </cell>
          <cell r="J26">
            <v>1533.6630000000002</v>
          </cell>
          <cell r="K26">
            <v>257.02</v>
          </cell>
          <cell r="L26">
            <v>394182.06426000001</v>
          </cell>
        </row>
        <row r="27">
          <cell r="C27">
            <v>15</v>
          </cell>
          <cell r="D27" t="str">
            <v>ARRR . Page no-56,Item no 8.5</v>
          </cell>
          <cell r="E27" t="str">
            <v>mtr.</v>
          </cell>
          <cell r="G27">
            <v>0</v>
          </cell>
          <cell r="J27">
            <v>0</v>
          </cell>
          <cell r="K27">
            <v>2103.9299999999998</v>
          </cell>
          <cell r="L27">
            <v>0</v>
          </cell>
        </row>
        <row r="28">
          <cell r="C28">
            <v>16</v>
          </cell>
          <cell r="K28">
            <v>0</v>
          </cell>
          <cell r="L28">
            <v>0</v>
          </cell>
        </row>
        <row r="29">
          <cell r="C29">
            <v>17</v>
          </cell>
          <cell r="D29" t="str">
            <v>ARRR . Page no-41,Item no 4.1(A)</v>
          </cell>
          <cell r="K29">
            <v>0</v>
          </cell>
          <cell r="L29">
            <v>0</v>
          </cell>
        </row>
        <row r="30">
          <cell r="C30">
            <v>19</v>
          </cell>
          <cell r="E30" t="str">
            <v>cum</v>
          </cell>
          <cell r="G30">
            <v>717</v>
          </cell>
          <cell r="H30">
            <v>4.05</v>
          </cell>
          <cell r="I30">
            <v>7.4999999999999997E-2</v>
          </cell>
          <cell r="J30">
            <v>217.78874999999999</v>
          </cell>
          <cell r="K30">
            <v>2051.41</v>
          </cell>
          <cell r="L30">
            <v>446774.01963749994</v>
          </cell>
        </row>
        <row r="31">
          <cell r="C31">
            <v>20</v>
          </cell>
          <cell r="D31" t="str">
            <v>ARRR . Page no-42,Item no 4.7(2)</v>
          </cell>
          <cell r="K31">
            <v>0</v>
          </cell>
          <cell r="L31">
            <v>0</v>
          </cell>
        </row>
        <row r="32">
          <cell r="C32">
            <v>21</v>
          </cell>
          <cell r="E32" t="str">
            <v>cum</v>
          </cell>
          <cell r="G32">
            <v>717</v>
          </cell>
          <cell r="H32">
            <v>3.9</v>
          </cell>
          <cell r="I32">
            <v>7.4999999999999997E-2</v>
          </cell>
          <cell r="J32">
            <v>209.72249999999997</v>
          </cell>
          <cell r="K32">
            <v>2675.16</v>
          </cell>
          <cell r="L32">
            <v>561041.24309999985</v>
          </cell>
        </row>
        <row r="33">
          <cell r="C33">
            <v>22</v>
          </cell>
          <cell r="D33" t="str">
            <v>ARRR . Page no-43,Item no 4.7(3)</v>
          </cell>
          <cell r="K33">
            <v>0</v>
          </cell>
          <cell r="L33">
            <v>0</v>
          </cell>
        </row>
        <row r="34">
          <cell r="C34">
            <v>23</v>
          </cell>
          <cell r="E34" t="str">
            <v>cum</v>
          </cell>
          <cell r="G34">
            <v>717</v>
          </cell>
          <cell r="H34">
            <v>3.75</v>
          </cell>
          <cell r="I34">
            <v>7.4999999999999997E-2</v>
          </cell>
          <cell r="J34">
            <v>201.65625</v>
          </cell>
          <cell r="K34">
            <v>2619.6</v>
          </cell>
          <cell r="L34">
            <v>528258.71250000002</v>
          </cell>
        </row>
        <row r="35">
          <cell r="C35">
            <v>24</v>
          </cell>
          <cell r="D35" t="str">
            <v>ARRR . Page no-44,Item no 4.10</v>
          </cell>
          <cell r="K35">
            <v>0</v>
          </cell>
          <cell r="L35">
            <v>0</v>
          </cell>
        </row>
        <row r="36">
          <cell r="C36">
            <v>25</v>
          </cell>
          <cell r="E36" t="str">
            <v>cum</v>
          </cell>
          <cell r="G36">
            <v>1434</v>
          </cell>
          <cell r="H36">
            <v>1.37</v>
          </cell>
          <cell r="I36">
            <v>0.245</v>
          </cell>
          <cell r="J36">
            <v>481.32210000000003</v>
          </cell>
          <cell r="K36">
            <v>257.02</v>
          </cell>
          <cell r="L36">
            <v>123709.40614200001</v>
          </cell>
        </row>
        <row r="37">
          <cell r="C37">
            <v>26</v>
          </cell>
          <cell r="K37">
            <v>0</v>
          </cell>
          <cell r="L37">
            <v>0</v>
          </cell>
        </row>
        <row r="38">
          <cell r="C38">
            <v>27</v>
          </cell>
          <cell r="D38" t="str">
            <v>ARRR . Page no-46,Item no 5.1(i)</v>
          </cell>
          <cell r="E38" t="str">
            <v>sqm</v>
          </cell>
          <cell r="G38">
            <v>717</v>
          </cell>
          <cell r="H38">
            <v>3.75</v>
          </cell>
          <cell r="J38">
            <v>2688.75</v>
          </cell>
          <cell r="K38">
            <v>21.6</v>
          </cell>
          <cell r="L38">
            <v>58077.000000000007</v>
          </cell>
        </row>
        <row r="39">
          <cell r="C39">
            <v>28</v>
          </cell>
          <cell r="D39" t="str">
            <v>ARRR . Page no-47,Item no 5.6(A)</v>
          </cell>
          <cell r="K39">
            <v>0</v>
          </cell>
          <cell r="L39">
            <v>0</v>
          </cell>
        </row>
        <row r="40">
          <cell r="C40">
            <v>29</v>
          </cell>
          <cell r="E40" t="str">
            <v>sqm</v>
          </cell>
          <cell r="G40">
            <v>717</v>
          </cell>
          <cell r="H40">
            <v>3.75</v>
          </cell>
          <cell r="J40">
            <v>2688.75</v>
          </cell>
          <cell r="K40">
            <v>57.81</v>
          </cell>
          <cell r="L40">
            <v>155436.63750000001</v>
          </cell>
        </row>
        <row r="41">
          <cell r="C41" t="str">
            <v>29A</v>
          </cell>
          <cell r="E41" t="str">
            <v>sqm</v>
          </cell>
          <cell r="G41">
            <v>717</v>
          </cell>
          <cell r="H41">
            <v>3.75</v>
          </cell>
          <cell r="I41">
            <v>0</v>
          </cell>
          <cell r="J41">
            <v>2688.75</v>
          </cell>
          <cell r="K41">
            <v>55.25</v>
          </cell>
          <cell r="L41">
            <v>148553.4375</v>
          </cell>
        </row>
        <row r="42">
          <cell r="C42">
            <v>30</v>
          </cell>
          <cell r="D42" t="str">
            <v>ARRR . Page no-49,Item no 5.9</v>
          </cell>
          <cell r="K42">
            <v>0</v>
          </cell>
          <cell r="L42">
            <v>0</v>
          </cell>
        </row>
        <row r="43">
          <cell r="C43">
            <v>31</v>
          </cell>
          <cell r="E43" t="str">
            <v>sqm</v>
          </cell>
          <cell r="G43">
            <v>0</v>
          </cell>
          <cell r="H43">
            <v>0</v>
          </cell>
          <cell r="J43">
            <v>0</v>
          </cell>
          <cell r="K43">
            <v>120.13</v>
          </cell>
          <cell r="L43">
            <v>0</v>
          </cell>
        </row>
        <row r="44">
          <cell r="C44">
            <v>32</v>
          </cell>
          <cell r="D44" t="str">
            <v>ARRR . Page no-50,Item no 5.12(A)</v>
          </cell>
          <cell r="K44">
            <v>0</v>
          </cell>
          <cell r="L44">
            <v>0</v>
          </cell>
        </row>
        <row r="45">
          <cell r="C45">
            <v>33</v>
          </cell>
          <cell r="E45" t="str">
            <v>sqm</v>
          </cell>
          <cell r="G45">
            <v>0</v>
          </cell>
          <cell r="H45">
            <v>0</v>
          </cell>
          <cell r="J45">
            <v>0</v>
          </cell>
          <cell r="K45">
            <v>52.63</v>
          </cell>
          <cell r="L45">
            <v>0</v>
          </cell>
        </row>
        <row r="46">
          <cell r="C46">
            <v>34</v>
          </cell>
          <cell r="K46">
            <v>0</v>
          </cell>
          <cell r="L46">
            <v>0</v>
          </cell>
        </row>
        <row r="47">
          <cell r="C47">
            <v>35</v>
          </cell>
          <cell r="D47" t="str">
            <v>ARRR . Page no-59,Item no 10.1</v>
          </cell>
          <cell r="K47">
            <v>0</v>
          </cell>
          <cell r="L47">
            <v>0</v>
          </cell>
        </row>
        <row r="48">
          <cell r="C48">
            <v>36</v>
          </cell>
          <cell r="E48" t="str">
            <v>per cm height per letter</v>
          </cell>
          <cell r="J48">
            <v>90</v>
          </cell>
          <cell r="K48">
            <v>0.34</v>
          </cell>
          <cell r="L48">
            <v>30.6</v>
          </cell>
        </row>
        <row r="49">
          <cell r="C49">
            <v>37</v>
          </cell>
          <cell r="E49" t="str">
            <v>per cm height per letter</v>
          </cell>
          <cell r="F49">
            <v>0</v>
          </cell>
          <cell r="J49">
            <v>90</v>
          </cell>
          <cell r="K49">
            <v>0.22</v>
          </cell>
          <cell r="L49">
            <v>19.8</v>
          </cell>
        </row>
        <row r="50">
          <cell r="C50">
            <v>38</v>
          </cell>
          <cell r="D50" t="str">
            <v>ARRR . Page no-59,Item no 10.2 (A)</v>
          </cell>
          <cell r="E50" t="str">
            <v>each</v>
          </cell>
          <cell r="F50">
            <v>0</v>
          </cell>
          <cell r="J50">
            <v>0</v>
          </cell>
          <cell r="K50">
            <v>1963.25</v>
          </cell>
          <cell r="L50">
            <v>0</v>
          </cell>
        </row>
        <row r="51">
          <cell r="C51">
            <v>39</v>
          </cell>
          <cell r="D51" t="str">
            <v>ARRR . Page no-59,Item no 10.2 (A)</v>
          </cell>
          <cell r="E51" t="str">
            <v>each</v>
          </cell>
          <cell r="F51">
            <v>1</v>
          </cell>
          <cell r="J51">
            <v>3</v>
          </cell>
          <cell r="K51">
            <v>1140.27</v>
          </cell>
          <cell r="L51">
            <v>3420.81</v>
          </cell>
        </row>
        <row r="52">
          <cell r="C52">
            <v>40</v>
          </cell>
          <cell r="D52" t="str">
            <v>ARRR . Page no-59,Item no 10.2 (A)</v>
          </cell>
          <cell r="E52" t="str">
            <v>each</v>
          </cell>
          <cell r="F52">
            <v>1</v>
          </cell>
          <cell r="J52">
            <v>1</v>
          </cell>
          <cell r="K52">
            <v>970.69</v>
          </cell>
          <cell r="L52">
            <v>970.69</v>
          </cell>
        </row>
        <row r="53">
          <cell r="C53">
            <v>41</v>
          </cell>
          <cell r="D53" t="str">
            <v>ARRR . Page no-59,Item no 10.2 (A)</v>
          </cell>
          <cell r="E53" t="str">
            <v>each</v>
          </cell>
          <cell r="F53">
            <v>2</v>
          </cell>
          <cell r="J53">
            <v>2</v>
          </cell>
          <cell r="K53">
            <v>1076.26</v>
          </cell>
          <cell r="L53">
            <v>2152.52</v>
          </cell>
        </row>
        <row r="54">
          <cell r="C54">
            <v>42</v>
          </cell>
          <cell r="D54" t="str">
            <v>ARRR . Page no-62,Item no 10.6</v>
          </cell>
          <cell r="E54" t="str">
            <v>sqm</v>
          </cell>
          <cell r="J54">
            <v>0.42438700000000007</v>
          </cell>
          <cell r="K54">
            <v>57.06</v>
          </cell>
          <cell r="L54">
            <v>24.215522220000004</v>
          </cell>
        </row>
        <row r="55">
          <cell r="C55">
            <v>43</v>
          </cell>
          <cell r="D55" t="str">
            <v>ARRR . Page no-62,Item no 10.10(ii)</v>
          </cell>
          <cell r="K55">
            <v>0</v>
          </cell>
          <cell r="L55">
            <v>0</v>
          </cell>
        </row>
        <row r="56">
          <cell r="C56">
            <v>44</v>
          </cell>
          <cell r="E56" t="str">
            <v>each</v>
          </cell>
          <cell r="F56">
            <v>0</v>
          </cell>
          <cell r="J56">
            <v>0</v>
          </cell>
          <cell r="K56">
            <v>1402.13</v>
          </cell>
          <cell r="L56">
            <v>0</v>
          </cell>
        </row>
        <row r="57">
          <cell r="C57">
            <v>45</v>
          </cell>
          <cell r="D57" t="str">
            <v>ARRR . Page no-63,Item no 10.16</v>
          </cell>
          <cell r="E57" t="str">
            <v>each</v>
          </cell>
          <cell r="F57">
            <v>2</v>
          </cell>
          <cell r="J57">
            <v>2</v>
          </cell>
          <cell r="K57">
            <v>7093.62</v>
          </cell>
          <cell r="L57">
            <v>14187.24</v>
          </cell>
        </row>
        <row r="58">
          <cell r="C58">
            <v>46</v>
          </cell>
          <cell r="K58">
            <v>0</v>
          </cell>
          <cell r="L58">
            <v>0</v>
          </cell>
        </row>
        <row r="59">
          <cell r="C59">
            <v>47</v>
          </cell>
          <cell r="D59" t="str">
            <v>ARRR . Page no-56,Item no 8.10</v>
          </cell>
          <cell r="E59" t="str">
            <v>sqm</v>
          </cell>
          <cell r="G59">
            <v>1434</v>
          </cell>
          <cell r="H59">
            <v>9.6709335684169329</v>
          </cell>
          <cell r="J59">
            <v>13868.118737109882</v>
          </cell>
          <cell r="K59">
            <v>83.6</v>
          </cell>
          <cell r="L59">
            <v>1159374.726422386</v>
          </cell>
        </row>
        <row r="60">
          <cell r="C60">
            <v>48</v>
          </cell>
          <cell r="K60">
            <v>0</v>
          </cell>
          <cell r="L60">
            <v>6616328.068064657</v>
          </cell>
        </row>
        <row r="61">
          <cell r="C61">
            <v>49</v>
          </cell>
          <cell r="K61">
            <v>0</v>
          </cell>
          <cell r="L61">
            <v>0</v>
          </cell>
        </row>
        <row r="62">
          <cell r="C62">
            <v>50</v>
          </cell>
          <cell r="K62">
            <v>0</v>
          </cell>
          <cell r="L62">
            <v>0</v>
          </cell>
        </row>
        <row r="63">
          <cell r="C63">
            <v>51</v>
          </cell>
          <cell r="D63" t="str">
            <v>ARRR . Page no-57,Item no 9.1</v>
          </cell>
          <cell r="E63" t="str">
            <v>cum</v>
          </cell>
          <cell r="F63" t="str">
            <v>As per Annexure:-IV</v>
          </cell>
          <cell r="J63">
            <v>0</v>
          </cell>
          <cell r="K63">
            <v>72.02</v>
          </cell>
          <cell r="L63">
            <v>0</v>
          </cell>
        </row>
        <row r="64">
          <cell r="C64">
            <v>52</v>
          </cell>
          <cell r="D64" t="str">
            <v>ARRR . Page no-57,Item no 9.2 )ii)</v>
          </cell>
          <cell r="E64" t="str">
            <v>cum</v>
          </cell>
          <cell r="F64" t="str">
            <v>As per Annexure:-IV</v>
          </cell>
          <cell r="J64">
            <v>0</v>
          </cell>
          <cell r="K64">
            <v>445.3</v>
          </cell>
          <cell r="L64">
            <v>0</v>
          </cell>
        </row>
        <row r="65">
          <cell r="C65">
            <v>53</v>
          </cell>
          <cell r="D65" t="str">
            <v>ARRR . Page no-57,Item no 9.3</v>
          </cell>
          <cell r="K65">
            <v>0</v>
          </cell>
          <cell r="L65">
            <v>0</v>
          </cell>
        </row>
        <row r="66">
          <cell r="C66">
            <v>54</v>
          </cell>
          <cell r="E66" t="str">
            <v>m</v>
          </cell>
          <cell r="F66" t="str">
            <v>As per Annexure:-IV</v>
          </cell>
          <cell r="J66">
            <v>0</v>
          </cell>
          <cell r="K66">
            <v>14433.75</v>
          </cell>
          <cell r="L66">
            <v>0</v>
          </cell>
        </row>
        <row r="67">
          <cell r="C67">
            <v>55</v>
          </cell>
          <cell r="E67" t="str">
            <v>m</v>
          </cell>
          <cell r="F67" t="str">
            <v>As per Annexure:-IV</v>
          </cell>
          <cell r="J67">
            <v>0</v>
          </cell>
          <cell r="K67">
            <v>11722.37</v>
          </cell>
          <cell r="L67">
            <v>0</v>
          </cell>
        </row>
        <row r="68">
          <cell r="C68">
            <v>56</v>
          </cell>
          <cell r="D68" t="str">
            <v>ARRR . Page no-58,Item no 9.5</v>
          </cell>
          <cell r="K68">
            <v>0</v>
          </cell>
          <cell r="L68">
            <v>0</v>
          </cell>
        </row>
        <row r="69">
          <cell r="C69">
            <v>57</v>
          </cell>
          <cell r="E69" t="str">
            <v>m</v>
          </cell>
          <cell r="F69" t="str">
            <v>As per Annexure:-IV</v>
          </cell>
          <cell r="J69">
            <v>0</v>
          </cell>
          <cell r="K69">
            <v>28884.74</v>
          </cell>
          <cell r="L69">
            <v>0</v>
          </cell>
        </row>
        <row r="70">
          <cell r="C70">
            <v>58</v>
          </cell>
          <cell r="E70" t="str">
            <v>m</v>
          </cell>
          <cell r="F70" t="str">
            <v>As per Annexure:-IV</v>
          </cell>
          <cell r="J70">
            <v>0</v>
          </cell>
          <cell r="K70">
            <v>23455.37</v>
          </cell>
          <cell r="L70">
            <v>0</v>
          </cell>
        </row>
        <row r="71">
          <cell r="C71">
            <v>59</v>
          </cell>
          <cell r="D71" t="str">
            <v>ARRR . Page no-58,Item no 9.10 (A)</v>
          </cell>
          <cell r="K71">
            <v>0</v>
          </cell>
          <cell r="L71">
            <v>0</v>
          </cell>
        </row>
        <row r="72">
          <cell r="C72">
            <v>60</v>
          </cell>
          <cell r="E72" t="str">
            <v>cum</v>
          </cell>
          <cell r="F72" t="str">
            <v>As per Annexure:-IV</v>
          </cell>
          <cell r="J72">
            <v>0</v>
          </cell>
          <cell r="K72">
            <v>3318.61</v>
          </cell>
          <cell r="L72">
            <v>0</v>
          </cell>
        </row>
        <row r="73">
          <cell r="C73">
            <v>61</v>
          </cell>
          <cell r="D73" t="str">
            <v>ARRR . Page no-59,Item no 9.12</v>
          </cell>
          <cell r="E73" t="str">
            <v>sqm</v>
          </cell>
          <cell r="F73" t="str">
            <v>As per Annexure:-IV</v>
          </cell>
          <cell r="J73">
            <v>0</v>
          </cell>
          <cell r="K73">
            <v>240.65</v>
          </cell>
          <cell r="L73">
            <v>0</v>
          </cell>
        </row>
        <row r="74">
          <cell r="C74">
            <v>62</v>
          </cell>
          <cell r="D74" t="str">
            <v>ARRR . Page no-59,Item no 9.14</v>
          </cell>
          <cell r="E74" t="str">
            <v>sqm</v>
          </cell>
          <cell r="F74" t="str">
            <v>As per Annexure:-IV</v>
          </cell>
          <cell r="J74">
            <v>0</v>
          </cell>
          <cell r="K74">
            <v>46.42</v>
          </cell>
          <cell r="L74">
            <v>0</v>
          </cell>
        </row>
        <row r="75">
          <cell r="C75">
            <v>63</v>
          </cell>
          <cell r="D75" t="str">
            <v>ARRR . Page no-59,Item no 9.15</v>
          </cell>
          <cell r="E75" t="str">
            <v>m</v>
          </cell>
          <cell r="F75" t="str">
            <v>As per Annexure:-IV</v>
          </cell>
          <cell r="J75">
            <v>0</v>
          </cell>
          <cell r="K75">
            <v>252.36</v>
          </cell>
          <cell r="L75">
            <v>0</v>
          </cell>
        </row>
        <row r="76">
          <cell r="C76">
            <v>64</v>
          </cell>
          <cell r="K76">
            <v>0</v>
          </cell>
          <cell r="L76">
            <v>0</v>
          </cell>
        </row>
        <row r="77">
          <cell r="C77">
            <v>65</v>
          </cell>
          <cell r="K77">
            <v>0</v>
          </cell>
          <cell r="L77">
            <v>0</v>
          </cell>
        </row>
        <row r="78">
          <cell r="C78">
            <v>66</v>
          </cell>
          <cell r="D78" t="str">
            <v>ARRR . Page no-64,Item no 11.1 (I)</v>
          </cell>
          <cell r="K78">
            <v>0</v>
          </cell>
          <cell r="L78">
            <v>0</v>
          </cell>
        </row>
        <row r="79">
          <cell r="C79">
            <v>67</v>
          </cell>
          <cell r="K79">
            <v>0</v>
          </cell>
          <cell r="L79">
            <v>0</v>
          </cell>
        </row>
        <row r="80">
          <cell r="C80">
            <v>68</v>
          </cell>
          <cell r="E80" t="str">
            <v>cum</v>
          </cell>
          <cell r="F80" t="str">
            <v>As per Annexure:-IV</v>
          </cell>
          <cell r="J80">
            <v>0</v>
          </cell>
          <cell r="K80">
            <v>0</v>
          </cell>
          <cell r="L80">
            <v>0</v>
          </cell>
        </row>
        <row r="81">
          <cell r="C81">
            <v>69</v>
          </cell>
          <cell r="E81" t="str">
            <v>cum</v>
          </cell>
          <cell r="F81" t="str">
            <v>As per Annexure:-IV</v>
          </cell>
          <cell r="J81">
            <v>0</v>
          </cell>
          <cell r="K81">
            <v>72.02</v>
          </cell>
        </row>
        <row r="82">
          <cell r="C82">
            <v>70</v>
          </cell>
          <cell r="E82" t="str">
            <v>cum</v>
          </cell>
          <cell r="F82" t="str">
            <v>As per Annexure:-IV</v>
          </cell>
          <cell r="J82">
            <v>0</v>
          </cell>
          <cell r="K82">
            <v>85.52</v>
          </cell>
          <cell r="L82">
            <v>0</v>
          </cell>
        </row>
        <row r="83">
          <cell r="C83">
            <v>71</v>
          </cell>
          <cell r="D83" t="str">
            <v>ARRR . Page no-65,Item no 11.2</v>
          </cell>
          <cell r="J83">
            <v>0</v>
          </cell>
          <cell r="K83">
            <v>0</v>
          </cell>
          <cell r="L83">
            <v>0</v>
          </cell>
        </row>
        <row r="84">
          <cell r="C84">
            <v>72</v>
          </cell>
          <cell r="E84" t="str">
            <v>cum</v>
          </cell>
          <cell r="F84" t="str">
            <v>As per Annexure:-IV</v>
          </cell>
          <cell r="J84">
            <v>0</v>
          </cell>
          <cell r="K84">
            <v>445.3</v>
          </cell>
          <cell r="L84">
            <v>0</v>
          </cell>
        </row>
        <row r="85">
          <cell r="C85">
            <v>73</v>
          </cell>
          <cell r="E85" t="str">
            <v>cum</v>
          </cell>
          <cell r="F85" t="str">
            <v>As per Annexure:-IV</v>
          </cell>
          <cell r="J85">
            <v>0</v>
          </cell>
          <cell r="K85">
            <v>46.42</v>
          </cell>
          <cell r="L85">
            <v>0</v>
          </cell>
        </row>
        <row r="86">
          <cell r="C86">
            <v>74</v>
          </cell>
          <cell r="D86" t="str">
            <v>ARRR . Page no-65,Item no 11.4 (II)</v>
          </cell>
          <cell r="J86">
            <v>0</v>
          </cell>
          <cell r="K86">
            <v>0</v>
          </cell>
          <cell r="L86">
            <v>0</v>
          </cell>
        </row>
        <row r="87">
          <cell r="C87">
            <v>75</v>
          </cell>
          <cell r="J87">
            <v>0</v>
          </cell>
          <cell r="K87">
            <v>0</v>
          </cell>
          <cell r="L87">
            <v>0</v>
          </cell>
        </row>
        <row r="88">
          <cell r="C88">
            <v>76</v>
          </cell>
          <cell r="E88" t="str">
            <v>cum</v>
          </cell>
          <cell r="F88" t="str">
            <v>As per Annexure:-IV</v>
          </cell>
          <cell r="J88">
            <v>0</v>
          </cell>
          <cell r="K88">
            <v>3534.19</v>
          </cell>
          <cell r="L88">
            <v>0</v>
          </cell>
        </row>
        <row r="89">
          <cell r="C89">
            <v>77</v>
          </cell>
          <cell r="D89" t="str">
            <v>ARRR . Page no-65,Item no 11.5</v>
          </cell>
          <cell r="J89">
            <v>0</v>
          </cell>
          <cell r="K89">
            <v>0</v>
          </cell>
          <cell r="L89">
            <v>0</v>
          </cell>
        </row>
        <row r="90">
          <cell r="C90">
            <v>78</v>
          </cell>
          <cell r="E90" t="str">
            <v>cum</v>
          </cell>
          <cell r="F90" t="str">
            <v>As per Annexure:-IV</v>
          </cell>
          <cell r="J90">
            <v>0</v>
          </cell>
          <cell r="K90">
            <v>3506.44</v>
          </cell>
          <cell r="L90">
            <v>0</v>
          </cell>
        </row>
        <row r="91">
          <cell r="C91">
            <v>79</v>
          </cell>
          <cell r="E91" t="str">
            <v>cum</v>
          </cell>
          <cell r="F91" t="str">
            <v>As per Annexure:-IV</v>
          </cell>
          <cell r="J91">
            <v>0</v>
          </cell>
          <cell r="K91">
            <v>3318.61</v>
          </cell>
          <cell r="L91">
            <v>0</v>
          </cell>
        </row>
        <row r="92">
          <cell r="C92">
            <v>80</v>
          </cell>
          <cell r="J92">
            <v>0</v>
          </cell>
          <cell r="K92">
            <v>0</v>
          </cell>
          <cell r="L92">
            <v>0</v>
          </cell>
        </row>
        <row r="93">
          <cell r="C93">
            <v>81</v>
          </cell>
          <cell r="D93" t="str">
            <v>ARRR . Page no-66,Item no 12.1</v>
          </cell>
          <cell r="J93">
            <v>0</v>
          </cell>
          <cell r="K93">
            <v>0</v>
          </cell>
          <cell r="L93">
            <v>0</v>
          </cell>
        </row>
        <row r="94">
          <cell r="C94">
            <v>82</v>
          </cell>
          <cell r="E94" t="str">
            <v>cum</v>
          </cell>
          <cell r="F94" t="str">
            <v>As per Annexure:-IV</v>
          </cell>
          <cell r="J94">
            <v>0</v>
          </cell>
          <cell r="K94">
            <v>3667.91</v>
          </cell>
          <cell r="L94">
            <v>0</v>
          </cell>
        </row>
        <row r="95">
          <cell r="C95">
            <v>83</v>
          </cell>
          <cell r="E95" t="str">
            <v>cum</v>
          </cell>
          <cell r="F95" t="str">
            <v>As per Annexure:-IV</v>
          </cell>
          <cell r="J95">
            <v>0</v>
          </cell>
          <cell r="K95">
            <v>3484.54</v>
          </cell>
          <cell r="L95">
            <v>0</v>
          </cell>
        </row>
        <row r="96">
          <cell r="C96">
            <v>84</v>
          </cell>
          <cell r="D96" t="str">
            <v>ARRR . Page no-66,Item no 12.2</v>
          </cell>
          <cell r="E96" t="str">
            <v>10 sqm</v>
          </cell>
          <cell r="F96" t="str">
            <v>As per Annexure:-IV</v>
          </cell>
          <cell r="J96">
            <v>0</v>
          </cell>
          <cell r="K96">
            <v>240.65</v>
          </cell>
          <cell r="L96">
            <v>0</v>
          </cell>
        </row>
        <row r="97">
          <cell r="C97">
            <v>85</v>
          </cell>
          <cell r="D97" t="str">
            <v>ARRR . Page no-67,Item no 12.9</v>
          </cell>
          <cell r="E97" t="str">
            <v>nos</v>
          </cell>
          <cell r="F97" t="str">
            <v>As per Annexure:-IV</v>
          </cell>
          <cell r="J97">
            <v>0</v>
          </cell>
          <cell r="K97">
            <v>186.14</v>
          </cell>
          <cell r="L97">
            <v>0</v>
          </cell>
        </row>
        <row r="98">
          <cell r="C98">
            <v>86</v>
          </cell>
          <cell r="D98" t="str">
            <v>ARRR . Page no-67,Item no 12.10</v>
          </cell>
          <cell r="J98">
            <v>0</v>
          </cell>
          <cell r="K98">
            <v>0</v>
          </cell>
          <cell r="L98">
            <v>0</v>
          </cell>
        </row>
        <row r="99">
          <cell r="C99">
            <v>87</v>
          </cell>
          <cell r="E99" t="str">
            <v>cum</v>
          </cell>
          <cell r="F99" t="str">
            <v>As per Annexure:-IV</v>
          </cell>
          <cell r="J99">
            <v>0</v>
          </cell>
          <cell r="K99">
            <v>265.25</v>
          </cell>
          <cell r="L99">
            <v>0</v>
          </cell>
        </row>
        <row r="100">
          <cell r="C100">
            <v>88</v>
          </cell>
          <cell r="E100" t="str">
            <v>cum</v>
          </cell>
          <cell r="F100" t="str">
            <v>As per Annexure:-IV</v>
          </cell>
          <cell r="J100">
            <v>0</v>
          </cell>
          <cell r="K100">
            <v>511.96</v>
          </cell>
          <cell r="L100">
            <v>0</v>
          </cell>
        </row>
        <row r="101">
          <cell r="C101">
            <v>89</v>
          </cell>
          <cell r="D101" t="str">
            <v>ARRR . Page no-68,Item no 12.11</v>
          </cell>
          <cell r="E101" t="str">
            <v>cum</v>
          </cell>
          <cell r="F101" t="str">
            <v>As per Annexure:-IV</v>
          </cell>
          <cell r="J101">
            <v>0</v>
          </cell>
          <cell r="K101">
            <v>1952.09</v>
          </cell>
          <cell r="L101">
            <v>0</v>
          </cell>
        </row>
        <row r="102">
          <cell r="C102">
            <v>90</v>
          </cell>
          <cell r="D102" t="str">
            <v>ARRR . Page no-68,Item no 12.12</v>
          </cell>
          <cell r="E102" t="str">
            <v>mtr.</v>
          </cell>
          <cell r="F102" t="str">
            <v>As per Annexure:-IV</v>
          </cell>
          <cell r="J102">
            <v>0</v>
          </cell>
          <cell r="K102">
            <v>252.36</v>
          </cell>
          <cell r="L102">
            <v>0</v>
          </cell>
        </row>
        <row r="103">
          <cell r="C103">
            <v>91</v>
          </cell>
          <cell r="J103">
            <v>0</v>
          </cell>
          <cell r="K103">
            <v>0</v>
          </cell>
          <cell r="L103">
            <v>0</v>
          </cell>
        </row>
        <row r="104">
          <cell r="C104">
            <v>92</v>
          </cell>
          <cell r="D104" t="str">
            <v>ARRR . Page no-68,Item no 13.1 (II)</v>
          </cell>
          <cell r="J104">
            <v>0</v>
          </cell>
          <cell r="K104">
            <v>0</v>
          </cell>
          <cell r="L104">
            <v>0</v>
          </cell>
        </row>
        <row r="105">
          <cell r="C105">
            <v>93</v>
          </cell>
          <cell r="E105" t="str">
            <v>cum</v>
          </cell>
          <cell r="F105" t="str">
            <v>As per Annexure:-IV</v>
          </cell>
          <cell r="J105">
            <v>0</v>
          </cell>
          <cell r="K105">
            <v>5129.2299999999996</v>
          </cell>
          <cell r="L105">
            <v>0</v>
          </cell>
        </row>
        <row r="106">
          <cell r="C106">
            <v>94</v>
          </cell>
          <cell r="D106" t="str">
            <v>ARRR . Page no-68,Item no 13.2</v>
          </cell>
          <cell r="E106" t="str">
            <v>t</v>
          </cell>
          <cell r="F106" t="str">
            <v>As per Annexure:-IV</v>
          </cell>
          <cell r="J106">
            <v>0</v>
          </cell>
          <cell r="K106">
            <v>45462.35</v>
          </cell>
          <cell r="L106">
            <v>0</v>
          </cell>
        </row>
        <row r="107">
          <cell r="C107">
            <v>95</v>
          </cell>
          <cell r="D107" t="str">
            <v>ARRR . Page no-68,Item no 13.6</v>
          </cell>
          <cell r="E107" t="str">
            <v>mtr.</v>
          </cell>
          <cell r="F107" t="str">
            <v>As per Annexure:-IV</v>
          </cell>
          <cell r="J107">
            <v>0</v>
          </cell>
          <cell r="K107">
            <v>1871.67</v>
          </cell>
          <cell r="L107">
            <v>0</v>
          </cell>
        </row>
        <row r="108">
          <cell r="C108">
            <v>96</v>
          </cell>
          <cell r="D108" t="str">
            <v>ARRR . Page no-70,Item no 13.21</v>
          </cell>
          <cell r="J108">
            <v>0</v>
          </cell>
          <cell r="K108">
            <v>0</v>
          </cell>
          <cell r="L108">
            <v>0</v>
          </cell>
        </row>
        <row r="109">
          <cell r="C109">
            <v>97</v>
          </cell>
          <cell r="E109" t="str">
            <v>sqm</v>
          </cell>
          <cell r="F109" t="str">
            <v>As per Annexure:-IV</v>
          </cell>
          <cell r="J109">
            <v>0</v>
          </cell>
          <cell r="K109">
            <v>120.13</v>
          </cell>
          <cell r="L109">
            <v>0</v>
          </cell>
        </row>
        <row r="110">
          <cell r="C110">
            <v>98</v>
          </cell>
          <cell r="E110" t="str">
            <v>sqm</v>
          </cell>
          <cell r="F110" t="str">
            <v>As per Annexure:-IV</v>
          </cell>
          <cell r="J110">
            <v>0</v>
          </cell>
          <cell r="K110">
            <v>27.08</v>
          </cell>
          <cell r="L110">
            <v>0</v>
          </cell>
        </row>
        <row r="111">
          <cell r="C111">
            <v>99</v>
          </cell>
          <cell r="J111">
            <v>0</v>
          </cell>
          <cell r="K111">
            <v>0</v>
          </cell>
          <cell r="L111">
            <v>0</v>
          </cell>
        </row>
        <row r="112">
          <cell r="C112">
            <v>100</v>
          </cell>
          <cell r="D112" t="str">
            <v>ARRR . Page no-70,Item no 14.3</v>
          </cell>
          <cell r="E112" t="str">
            <v>cum</v>
          </cell>
          <cell r="F112" t="str">
            <v>As per Annexure:-IV</v>
          </cell>
          <cell r="J112">
            <v>0</v>
          </cell>
          <cell r="K112">
            <v>3604.88</v>
          </cell>
          <cell r="L112">
            <v>0</v>
          </cell>
        </row>
        <row r="113">
          <cell r="C113">
            <v>101</v>
          </cell>
          <cell r="D113" t="str">
            <v>ARRR . Page no-71,Item no 14.7 (III)</v>
          </cell>
          <cell r="F113" t="str">
            <v>As per Annexure:-IV</v>
          </cell>
          <cell r="J113">
            <v>0</v>
          </cell>
          <cell r="K113">
            <v>0</v>
          </cell>
          <cell r="L113">
            <v>0</v>
          </cell>
        </row>
        <row r="114">
          <cell r="C114">
            <v>102</v>
          </cell>
          <cell r="E114" t="str">
            <v>cum</v>
          </cell>
          <cell r="F114" t="str">
            <v>As per Annexure:-IV</v>
          </cell>
          <cell r="J114">
            <v>0</v>
          </cell>
          <cell r="K114">
            <v>3613.35</v>
          </cell>
          <cell r="L114">
            <v>0</v>
          </cell>
        </row>
        <row r="115">
          <cell r="C115">
            <v>103</v>
          </cell>
          <cell r="D115" t="str">
            <v>ARRR . Page no-71,Item no 14.9 (I)</v>
          </cell>
          <cell r="J115">
            <v>0</v>
          </cell>
          <cell r="K115">
            <v>0</v>
          </cell>
          <cell r="L115">
            <v>0</v>
          </cell>
        </row>
        <row r="116">
          <cell r="C116">
            <v>104</v>
          </cell>
          <cell r="E116" t="str">
            <v>cum</v>
          </cell>
          <cell r="F116" t="str">
            <v>As per Annexure:-IV</v>
          </cell>
          <cell r="J116">
            <v>0</v>
          </cell>
          <cell r="K116">
            <v>3318.61</v>
          </cell>
          <cell r="L116">
            <v>0</v>
          </cell>
        </row>
        <row r="117">
          <cell r="C117">
            <v>105</v>
          </cell>
          <cell r="J117">
            <v>0</v>
          </cell>
          <cell r="K117">
            <v>0</v>
          </cell>
          <cell r="L117">
            <v>0</v>
          </cell>
        </row>
        <row r="118">
          <cell r="C118">
            <v>106</v>
          </cell>
          <cell r="J118">
            <v>0</v>
          </cell>
          <cell r="K118">
            <v>0</v>
          </cell>
          <cell r="L118">
            <v>0</v>
          </cell>
        </row>
        <row r="119">
          <cell r="C119">
            <v>107</v>
          </cell>
          <cell r="D119" t="str">
            <v>ARRR . Page no-35,Item no 2.5 (I)</v>
          </cell>
          <cell r="J119">
            <v>0</v>
          </cell>
          <cell r="K119">
            <v>0</v>
          </cell>
          <cell r="L119">
            <v>0</v>
          </cell>
        </row>
        <row r="120">
          <cell r="C120">
            <v>108</v>
          </cell>
          <cell r="J120">
            <v>0</v>
          </cell>
          <cell r="K120">
            <v>0</v>
          </cell>
          <cell r="L120">
            <v>0</v>
          </cell>
        </row>
        <row r="121">
          <cell r="C121">
            <v>109</v>
          </cell>
          <cell r="E121" t="str">
            <v>cum</v>
          </cell>
          <cell r="J121">
            <v>0</v>
          </cell>
          <cell r="K121">
            <v>157.44</v>
          </cell>
          <cell r="L121">
            <v>0</v>
          </cell>
        </row>
        <row r="122">
          <cell r="C122">
            <v>110</v>
          </cell>
          <cell r="E122" t="str">
            <v>cum</v>
          </cell>
          <cell r="J122">
            <v>0</v>
          </cell>
          <cell r="K122">
            <v>321.02999999999997</v>
          </cell>
          <cell r="L122">
            <v>0</v>
          </cell>
        </row>
        <row r="123">
          <cell r="C123">
            <v>111</v>
          </cell>
          <cell r="D123" t="str">
            <v>ARRR . Page no-35,Item no 2.6 (D)</v>
          </cell>
          <cell r="J123">
            <v>0</v>
          </cell>
          <cell r="K123">
            <v>0</v>
          </cell>
          <cell r="L123">
            <v>0</v>
          </cell>
        </row>
        <row r="124">
          <cell r="C124">
            <v>112</v>
          </cell>
          <cell r="E124" t="str">
            <v>cum</v>
          </cell>
          <cell r="J124">
            <v>0</v>
          </cell>
          <cell r="K124">
            <v>98.03</v>
          </cell>
          <cell r="L124">
            <v>0</v>
          </cell>
        </row>
        <row r="125">
          <cell r="C125">
            <v>113</v>
          </cell>
          <cell r="D125" t="str">
            <v>ARRR . Page no-35,Item no 2.8</v>
          </cell>
          <cell r="E125" t="str">
            <v>cum</v>
          </cell>
          <cell r="J125">
            <v>0</v>
          </cell>
          <cell r="K125">
            <v>189.63</v>
          </cell>
          <cell r="L125">
            <v>0</v>
          </cell>
        </row>
        <row r="126">
          <cell r="C126">
            <v>114</v>
          </cell>
          <cell r="D126" t="str">
            <v>ARRR . Page no-36,Item no 2.13</v>
          </cell>
          <cell r="J126">
            <v>0</v>
          </cell>
          <cell r="K126">
            <v>0</v>
          </cell>
          <cell r="L126">
            <v>0</v>
          </cell>
        </row>
        <row r="127">
          <cell r="C127">
            <v>115</v>
          </cell>
          <cell r="E127" t="str">
            <v>m</v>
          </cell>
          <cell r="J127">
            <v>0</v>
          </cell>
          <cell r="K127">
            <v>42.83</v>
          </cell>
          <cell r="L127">
            <v>0</v>
          </cell>
        </row>
        <row r="128">
          <cell r="C128">
            <v>116</v>
          </cell>
          <cell r="E128" t="str">
            <v>m</v>
          </cell>
          <cell r="J128">
            <v>0</v>
          </cell>
          <cell r="K128">
            <v>57.96</v>
          </cell>
          <cell r="L128">
            <v>0</v>
          </cell>
        </row>
        <row r="129">
          <cell r="C129">
            <v>117</v>
          </cell>
          <cell r="E129" t="str">
            <v>m</v>
          </cell>
          <cell r="J129">
            <v>0</v>
          </cell>
          <cell r="K129">
            <v>99.22</v>
          </cell>
          <cell r="L129">
            <v>0</v>
          </cell>
        </row>
        <row r="130">
          <cell r="C130">
            <v>118</v>
          </cell>
          <cell r="D130" t="str">
            <v>ARRR . Page no-37,Item no 2.23</v>
          </cell>
          <cell r="E130" t="str">
            <v>each</v>
          </cell>
          <cell r="F130">
            <v>0</v>
          </cell>
          <cell r="J130">
            <v>0</v>
          </cell>
          <cell r="K130">
            <v>53.74</v>
          </cell>
          <cell r="L130">
            <v>0</v>
          </cell>
        </row>
        <row r="131">
          <cell r="L131">
            <v>0</v>
          </cell>
        </row>
        <row r="132">
          <cell r="L132">
            <v>6616328.068064657</v>
          </cell>
        </row>
        <row r="133">
          <cell r="L133">
            <v>198489.8420419397</v>
          </cell>
        </row>
        <row r="134">
          <cell r="L134">
            <v>66163.280680646567</v>
          </cell>
        </row>
        <row r="135">
          <cell r="L135">
            <v>6880981.1907872427</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row r="4">
          <cell r="G4">
            <v>200</v>
          </cell>
        </row>
        <row r="5">
          <cell r="G5">
            <v>3200</v>
          </cell>
        </row>
        <row r="6">
          <cell r="G6">
            <v>2700</v>
          </cell>
        </row>
        <row r="8">
          <cell r="G8">
            <v>250</v>
          </cell>
        </row>
        <row r="9">
          <cell r="G9">
            <v>400</v>
          </cell>
        </row>
        <row r="10">
          <cell r="G10">
            <v>200</v>
          </cell>
        </row>
        <row r="11">
          <cell r="G11">
            <v>150</v>
          </cell>
        </row>
        <row r="12">
          <cell r="G12">
            <v>470</v>
          </cell>
        </row>
        <row r="13">
          <cell r="G13">
            <v>1200</v>
          </cell>
        </row>
        <row r="15">
          <cell r="G15">
            <v>450</v>
          </cell>
        </row>
        <row r="17">
          <cell r="G17">
            <v>500</v>
          </cell>
        </row>
        <row r="19">
          <cell r="G19">
            <v>300</v>
          </cell>
        </row>
        <row r="20">
          <cell r="G20">
            <v>1000</v>
          </cell>
        </row>
        <row r="21">
          <cell r="G21">
            <v>500</v>
          </cell>
        </row>
        <row r="23">
          <cell r="G23">
            <v>100</v>
          </cell>
        </row>
        <row r="24">
          <cell r="G24">
            <v>600</v>
          </cell>
        </row>
        <row r="25">
          <cell r="G25">
            <v>1000</v>
          </cell>
        </row>
        <row r="27">
          <cell r="G27">
            <v>50</v>
          </cell>
        </row>
        <row r="28">
          <cell r="G28">
            <v>425</v>
          </cell>
        </row>
        <row r="30">
          <cell r="G30">
            <v>60</v>
          </cell>
        </row>
        <row r="31">
          <cell r="G31">
            <v>75</v>
          </cell>
        </row>
        <row r="33">
          <cell r="G33">
            <v>750</v>
          </cell>
        </row>
        <row r="34">
          <cell r="G34">
            <v>225</v>
          </cell>
        </row>
        <row r="45">
          <cell r="G45">
            <v>300</v>
          </cell>
        </row>
        <row r="46">
          <cell r="G46">
            <v>250</v>
          </cell>
        </row>
        <row r="47">
          <cell r="G47">
            <v>250</v>
          </cell>
        </row>
        <row r="48">
          <cell r="G48">
            <v>240</v>
          </cell>
        </row>
        <row r="49">
          <cell r="G49">
            <v>240</v>
          </cell>
        </row>
        <row r="50">
          <cell r="G50">
            <v>160</v>
          </cell>
        </row>
        <row r="51">
          <cell r="G51">
            <v>650</v>
          </cell>
        </row>
        <row r="53">
          <cell r="G53">
            <v>300</v>
          </cell>
        </row>
        <row r="54">
          <cell r="G54">
            <v>500</v>
          </cell>
        </row>
      </sheetData>
      <sheetData sheetId="3" refreshError="1">
        <row r="3">
          <cell r="D3">
            <v>77.87</v>
          </cell>
        </row>
        <row r="4">
          <cell r="D4">
            <v>81.53</v>
          </cell>
        </row>
        <row r="5">
          <cell r="D5">
            <v>81.53</v>
          </cell>
        </row>
        <row r="6">
          <cell r="D6">
            <v>81.53</v>
          </cell>
        </row>
        <row r="7">
          <cell r="D7">
            <v>150</v>
          </cell>
        </row>
        <row r="8">
          <cell r="D8">
            <v>81.53</v>
          </cell>
        </row>
        <row r="9">
          <cell r="D9">
            <v>81.53</v>
          </cell>
        </row>
        <row r="10">
          <cell r="D10">
            <v>81.53</v>
          </cell>
        </row>
        <row r="11">
          <cell r="D11">
            <v>150</v>
          </cell>
        </row>
        <row r="12">
          <cell r="D12">
            <v>150</v>
          </cell>
        </row>
        <row r="13">
          <cell r="D13">
            <v>150</v>
          </cell>
        </row>
        <row r="14">
          <cell r="D14">
            <v>175</v>
          </cell>
        </row>
        <row r="15">
          <cell r="D15">
            <v>150</v>
          </cell>
        </row>
        <row r="16">
          <cell r="D16">
            <v>100</v>
          </cell>
        </row>
        <row r="17">
          <cell r="D17">
            <v>74.239999999999995</v>
          </cell>
        </row>
        <row r="18">
          <cell r="D18">
            <v>77.87</v>
          </cell>
        </row>
        <row r="19">
          <cell r="D19">
            <v>81.53</v>
          </cell>
        </row>
        <row r="20">
          <cell r="D20">
            <v>120</v>
          </cell>
        </row>
        <row r="21">
          <cell r="D21">
            <v>150</v>
          </cell>
        </row>
        <row r="22">
          <cell r="D22">
            <v>150</v>
          </cell>
        </row>
      </sheetData>
      <sheetData sheetId="4" refreshError="1">
        <row r="3">
          <cell r="D3">
            <v>30</v>
          </cell>
        </row>
        <row r="4">
          <cell r="D4">
            <v>400</v>
          </cell>
        </row>
        <row r="5">
          <cell r="D5">
            <v>375</v>
          </cell>
        </row>
        <row r="6">
          <cell r="D6">
            <v>350</v>
          </cell>
        </row>
        <row r="7">
          <cell r="D7">
            <v>400</v>
          </cell>
        </row>
        <row r="8">
          <cell r="D8">
            <v>375</v>
          </cell>
        </row>
        <row r="9">
          <cell r="D9">
            <v>350</v>
          </cell>
        </row>
        <row r="14">
          <cell r="D14">
            <v>375</v>
          </cell>
        </row>
        <row r="15">
          <cell r="D15">
            <v>350</v>
          </cell>
        </row>
        <row r="16">
          <cell r="D16">
            <v>350</v>
          </cell>
        </row>
        <row r="17">
          <cell r="D17">
            <v>375</v>
          </cell>
        </row>
        <row r="18">
          <cell r="D18">
            <v>350</v>
          </cell>
        </row>
        <row r="19">
          <cell r="D19">
            <v>300</v>
          </cell>
        </row>
        <row r="20">
          <cell r="D20">
            <v>100</v>
          </cell>
        </row>
        <row r="21">
          <cell r="D21">
            <v>100</v>
          </cell>
        </row>
        <row r="22">
          <cell r="D22">
            <v>100</v>
          </cell>
        </row>
        <row r="23">
          <cell r="D23">
            <v>220</v>
          </cell>
        </row>
        <row r="24">
          <cell r="D24">
            <v>230</v>
          </cell>
        </row>
        <row r="25">
          <cell r="D25">
            <v>270</v>
          </cell>
        </row>
        <row r="26">
          <cell r="D26">
            <v>350</v>
          </cell>
        </row>
        <row r="27">
          <cell r="D27">
            <v>325</v>
          </cell>
        </row>
        <row r="28">
          <cell r="D28">
            <v>2500</v>
          </cell>
        </row>
        <row r="29">
          <cell r="D29">
            <v>150</v>
          </cell>
        </row>
        <row r="30">
          <cell r="D30">
            <v>30</v>
          </cell>
        </row>
        <row r="31">
          <cell r="D31">
            <v>40</v>
          </cell>
        </row>
        <row r="32">
          <cell r="D32">
            <v>45</v>
          </cell>
        </row>
        <row r="33">
          <cell r="D33">
            <v>70</v>
          </cell>
        </row>
        <row r="34">
          <cell r="D34">
            <v>30</v>
          </cell>
        </row>
        <row r="35">
          <cell r="D35">
            <v>25</v>
          </cell>
        </row>
        <row r="36">
          <cell r="D36">
            <v>35</v>
          </cell>
        </row>
        <row r="37">
          <cell r="D37">
            <v>150</v>
          </cell>
        </row>
        <row r="38">
          <cell r="D38">
            <v>30</v>
          </cell>
        </row>
        <row r="39">
          <cell r="D39">
            <v>17500</v>
          </cell>
        </row>
        <row r="40">
          <cell r="D40" t="str">
            <v>Input Rate</v>
          </cell>
        </row>
        <row r="41">
          <cell r="D41" t="str">
            <v>Input Rate</v>
          </cell>
        </row>
        <row r="42">
          <cell r="D42">
            <v>16100</v>
          </cell>
        </row>
        <row r="43">
          <cell r="D43">
            <v>15500</v>
          </cell>
        </row>
        <row r="44">
          <cell r="D44">
            <v>12000</v>
          </cell>
        </row>
        <row r="45">
          <cell r="D45">
            <v>12000</v>
          </cell>
        </row>
        <row r="46">
          <cell r="D46">
            <v>70</v>
          </cell>
        </row>
        <row r="47">
          <cell r="D47">
            <v>250</v>
          </cell>
        </row>
        <row r="48">
          <cell r="D48">
            <v>180</v>
          </cell>
        </row>
        <row r="49">
          <cell r="D49">
            <v>7</v>
          </cell>
        </row>
        <row r="50">
          <cell r="D50">
            <v>1.5</v>
          </cell>
        </row>
        <row r="51">
          <cell r="D51">
            <v>3300</v>
          </cell>
        </row>
        <row r="52">
          <cell r="D52">
            <v>100</v>
          </cell>
        </row>
        <row r="53">
          <cell r="D53">
            <v>150</v>
          </cell>
        </row>
        <row r="54">
          <cell r="D54">
            <v>5</v>
          </cell>
        </row>
        <row r="55">
          <cell r="D55">
            <v>300</v>
          </cell>
        </row>
        <row r="56">
          <cell r="D56">
            <v>300</v>
          </cell>
        </row>
        <row r="57">
          <cell r="D57">
            <v>25</v>
          </cell>
        </row>
        <row r="58">
          <cell r="D58">
            <v>60</v>
          </cell>
        </row>
        <row r="59">
          <cell r="D59">
            <v>100</v>
          </cell>
        </row>
        <row r="60">
          <cell r="D60">
            <v>4</v>
          </cell>
        </row>
        <row r="61">
          <cell r="D61">
            <v>400</v>
          </cell>
        </row>
        <row r="62">
          <cell r="D62">
            <v>150</v>
          </cell>
        </row>
        <row r="64">
          <cell r="D64">
            <v>360</v>
          </cell>
        </row>
        <row r="65">
          <cell r="D65">
            <v>350</v>
          </cell>
        </row>
        <row r="66">
          <cell r="D66">
            <v>360</v>
          </cell>
        </row>
        <row r="67">
          <cell r="D67">
            <v>350</v>
          </cell>
        </row>
        <row r="68">
          <cell r="D68">
            <v>340</v>
          </cell>
        </row>
        <row r="69">
          <cell r="D69">
            <v>45</v>
          </cell>
        </row>
        <row r="70">
          <cell r="D70">
            <v>50</v>
          </cell>
        </row>
        <row r="71">
          <cell r="D71">
            <v>15</v>
          </cell>
        </row>
        <row r="72">
          <cell r="D72">
            <v>20</v>
          </cell>
        </row>
        <row r="73">
          <cell r="D73">
            <v>4000</v>
          </cell>
        </row>
        <row r="74">
          <cell r="D74">
            <v>35</v>
          </cell>
        </row>
        <row r="75">
          <cell r="D75">
            <v>150</v>
          </cell>
        </row>
        <row r="77">
          <cell r="D77">
            <v>250</v>
          </cell>
        </row>
        <row r="79">
          <cell r="D79">
            <v>180</v>
          </cell>
        </row>
        <row r="80">
          <cell r="D80">
            <v>325</v>
          </cell>
        </row>
        <row r="81">
          <cell r="D81">
            <v>32</v>
          </cell>
        </row>
        <row r="83">
          <cell r="D83">
            <v>120</v>
          </cell>
        </row>
        <row r="84">
          <cell r="D84">
            <v>300</v>
          </cell>
        </row>
        <row r="85">
          <cell r="D85">
            <v>150</v>
          </cell>
        </row>
        <row r="86">
          <cell r="D86">
            <v>38</v>
          </cell>
        </row>
        <row r="87">
          <cell r="D87">
            <v>150</v>
          </cell>
        </row>
        <row r="88">
          <cell r="D88">
            <v>100</v>
          </cell>
        </row>
        <row r="89">
          <cell r="D89">
            <v>175</v>
          </cell>
        </row>
        <row r="91">
          <cell r="D91">
            <v>220</v>
          </cell>
        </row>
        <row r="92">
          <cell r="D92">
            <v>250</v>
          </cell>
        </row>
        <row r="93">
          <cell r="D93">
            <v>200</v>
          </cell>
        </row>
        <row r="94">
          <cell r="D94">
            <v>40</v>
          </cell>
        </row>
        <row r="95">
          <cell r="D95">
            <v>10</v>
          </cell>
        </row>
        <row r="96">
          <cell r="D96">
            <v>400</v>
          </cell>
        </row>
        <row r="97">
          <cell r="D97">
            <v>2000</v>
          </cell>
        </row>
        <row r="99">
          <cell r="D99">
            <v>200</v>
          </cell>
        </row>
        <row r="100">
          <cell r="D100">
            <v>5000</v>
          </cell>
        </row>
        <row r="101">
          <cell r="D101">
            <v>175</v>
          </cell>
        </row>
        <row r="102">
          <cell r="D102">
            <v>15</v>
          </cell>
        </row>
        <row r="103">
          <cell r="D103">
            <v>29000</v>
          </cell>
        </row>
        <row r="104">
          <cell r="D104">
            <v>32</v>
          </cell>
        </row>
        <row r="105">
          <cell r="D105">
            <v>400</v>
          </cell>
        </row>
        <row r="106">
          <cell r="D106">
            <v>500</v>
          </cell>
        </row>
        <row r="107">
          <cell r="D107">
            <v>50000</v>
          </cell>
        </row>
        <row r="108">
          <cell r="D108">
            <v>120</v>
          </cell>
        </row>
        <row r="109">
          <cell r="D109">
            <v>50</v>
          </cell>
        </row>
        <row r="110">
          <cell r="D110">
            <v>5</v>
          </cell>
        </row>
        <row r="111">
          <cell r="D111">
            <v>2</v>
          </cell>
        </row>
        <row r="112">
          <cell r="D112">
            <v>250</v>
          </cell>
        </row>
        <row r="113">
          <cell r="D113">
            <v>2939</v>
          </cell>
        </row>
        <row r="114">
          <cell r="D114">
            <v>2167</v>
          </cell>
        </row>
        <row r="115">
          <cell r="D115">
            <v>1084</v>
          </cell>
        </row>
        <row r="117">
          <cell r="D117">
            <v>627</v>
          </cell>
        </row>
        <row r="118">
          <cell r="D118">
            <v>3739</v>
          </cell>
        </row>
        <row r="119">
          <cell r="D119">
            <v>2990</v>
          </cell>
        </row>
        <row r="120">
          <cell r="D120">
            <v>1473</v>
          </cell>
        </row>
        <row r="122">
          <cell r="D122">
            <v>717</v>
          </cell>
        </row>
        <row r="123">
          <cell r="D123">
            <v>65</v>
          </cell>
        </row>
        <row r="124">
          <cell r="D124">
            <v>140</v>
          </cell>
        </row>
        <row r="125">
          <cell r="D125">
            <v>150</v>
          </cell>
        </row>
        <row r="126">
          <cell r="D126">
            <v>350</v>
          </cell>
        </row>
        <row r="127">
          <cell r="D127">
            <v>70</v>
          </cell>
        </row>
        <row r="128">
          <cell r="D128">
            <v>200</v>
          </cell>
        </row>
        <row r="129">
          <cell r="D129">
            <v>29000</v>
          </cell>
        </row>
        <row r="130">
          <cell r="D130">
            <v>28500</v>
          </cell>
        </row>
        <row r="131">
          <cell r="D131">
            <v>28000</v>
          </cell>
        </row>
        <row r="132">
          <cell r="D132">
            <v>150</v>
          </cell>
        </row>
        <row r="133">
          <cell r="D133">
            <v>300</v>
          </cell>
        </row>
        <row r="135">
          <cell r="D135">
            <v>350</v>
          </cell>
        </row>
        <row r="136">
          <cell r="D136">
            <v>340</v>
          </cell>
        </row>
        <row r="137">
          <cell r="D137">
            <v>280</v>
          </cell>
        </row>
        <row r="138">
          <cell r="D138">
            <v>200</v>
          </cell>
        </row>
        <row r="139">
          <cell r="D139">
            <v>10</v>
          </cell>
        </row>
        <row r="140">
          <cell r="D140">
            <v>290</v>
          </cell>
        </row>
        <row r="142">
          <cell r="D142">
            <v>300</v>
          </cell>
        </row>
        <row r="143">
          <cell r="D143">
            <v>300</v>
          </cell>
        </row>
        <row r="144">
          <cell r="D144">
            <v>150</v>
          </cell>
        </row>
        <row r="145">
          <cell r="D145">
            <v>150</v>
          </cell>
        </row>
        <row r="146">
          <cell r="D146">
            <v>40</v>
          </cell>
        </row>
        <row r="147">
          <cell r="D147">
            <v>190</v>
          </cell>
        </row>
        <row r="148">
          <cell r="D148">
            <v>190</v>
          </cell>
        </row>
        <row r="149">
          <cell r="D149">
            <v>265</v>
          </cell>
        </row>
        <row r="150">
          <cell r="D150">
            <v>190</v>
          </cell>
        </row>
        <row r="151">
          <cell r="D151">
            <v>190</v>
          </cell>
        </row>
        <row r="152">
          <cell r="D152">
            <v>190</v>
          </cell>
        </row>
        <row r="153">
          <cell r="D153">
            <v>240</v>
          </cell>
        </row>
        <row r="154">
          <cell r="D154">
            <v>120</v>
          </cell>
        </row>
        <row r="155">
          <cell r="D155">
            <v>170</v>
          </cell>
        </row>
        <row r="156">
          <cell r="D156">
            <v>140</v>
          </cell>
        </row>
        <row r="157">
          <cell r="D157">
            <v>120</v>
          </cell>
        </row>
        <row r="158">
          <cell r="D158">
            <v>160</v>
          </cell>
        </row>
        <row r="159">
          <cell r="D159">
            <v>140</v>
          </cell>
        </row>
        <row r="160">
          <cell r="D160">
            <v>115</v>
          </cell>
        </row>
        <row r="161">
          <cell r="D161">
            <v>125</v>
          </cell>
        </row>
        <row r="162">
          <cell r="D162">
            <v>140</v>
          </cell>
        </row>
        <row r="163">
          <cell r="D163" t="str">
            <v>w</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
      <sheetName val="Sheet2"/>
      <sheetName val="BAR CHART"/>
      <sheetName val="Sheet3"/>
    </sheetNames>
    <sheetDataSet>
      <sheetData sheetId="0" refreshError="1"/>
      <sheetData sheetId="1" refreshError="1"/>
      <sheetData sheetId="2" refreshError="1">
        <row r="5">
          <cell r="H5" t="str">
            <v>Input Rate</v>
          </cell>
        </row>
        <row r="19">
          <cell r="H19" t="str">
            <v>Input Rate</v>
          </cell>
        </row>
        <row r="32">
          <cell r="H32" t="str">
            <v>Input Rate</v>
          </cell>
        </row>
        <row r="56">
          <cell r="H56" t="str">
            <v>Input Rate</v>
          </cell>
        </row>
        <row r="58">
          <cell r="H58" t="str">
            <v>Input Rate</v>
          </cell>
        </row>
        <row r="61">
          <cell r="H61" t="str">
            <v>Input Rate</v>
          </cell>
        </row>
        <row r="70">
          <cell r="H70" t="str">
            <v>Input Rate</v>
          </cell>
        </row>
        <row r="74">
          <cell r="H74" t="str">
            <v>Input Rate</v>
          </cell>
        </row>
      </sheetData>
      <sheetData sheetId="3" refreshError="1">
        <row r="5">
          <cell r="D5" t="str">
            <v>Input Rate</v>
          </cell>
        </row>
        <row r="13">
          <cell r="D13" t="str">
            <v>Input Rate</v>
          </cell>
        </row>
        <row r="14">
          <cell r="D14" t="str">
            <v>Input Rate</v>
          </cell>
        </row>
        <row r="18">
          <cell r="D18" t="str">
            <v>Input Rate</v>
          </cell>
        </row>
      </sheetData>
      <sheetData sheetId="4" refreshError="1">
        <row r="79">
          <cell r="D79" t="str">
            <v>Input Rate</v>
          </cell>
        </row>
        <row r="93">
          <cell r="D93" t="str">
            <v>Input Rate</v>
          </cell>
        </row>
        <row r="99">
          <cell r="D99" t="str">
            <v>Input Rate</v>
          </cell>
        </row>
        <row r="111">
          <cell r="D111" t="str">
            <v>Input Rate</v>
          </cell>
        </row>
        <row r="130">
          <cell r="D130" t="str">
            <v>Input Rate</v>
          </cell>
        </row>
        <row r="159">
          <cell r="D159" t="str">
            <v>Input Rate</v>
          </cell>
        </row>
        <row r="169">
          <cell r="D169" t="str">
            <v>Input Rate</v>
          </cell>
        </row>
        <row r="170">
          <cell r="D170" t="str">
            <v>Input Rate</v>
          </cell>
        </row>
        <row r="178">
          <cell r="D178"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
      <sheetName val="Sheet2"/>
    </sheetNames>
    <sheetDataSet>
      <sheetData sheetId="0" refreshError="1"/>
      <sheetData sheetId="1" refreshError="1"/>
      <sheetData sheetId="2" refreshError="1">
        <row r="6">
          <cell r="H6" t="str">
            <v>Input Rate</v>
          </cell>
        </row>
        <row r="17">
          <cell r="H17" t="str">
            <v>Input Rate</v>
          </cell>
        </row>
        <row r="20">
          <cell r="H20" t="str">
            <v>Input Rate</v>
          </cell>
        </row>
        <row r="23">
          <cell r="H23" t="str">
            <v>Input Rate</v>
          </cell>
        </row>
        <row r="24">
          <cell r="H24" t="str">
            <v>Input Rate</v>
          </cell>
        </row>
        <row r="25">
          <cell r="H25" t="str">
            <v>Input Rate</v>
          </cell>
        </row>
        <row r="26">
          <cell r="H26" t="str">
            <v>Input Rate</v>
          </cell>
        </row>
        <row r="27">
          <cell r="H27" t="str">
            <v>Input Rate</v>
          </cell>
        </row>
        <row r="31">
          <cell r="H31" t="str">
            <v>Input Rate</v>
          </cell>
        </row>
        <row r="37">
          <cell r="H37" t="str">
            <v>Input Rate</v>
          </cell>
        </row>
        <row r="39">
          <cell r="H39" t="str">
            <v>Input Rate</v>
          </cell>
        </row>
        <row r="57">
          <cell r="H57" t="str">
            <v>Input Rate</v>
          </cell>
        </row>
        <row r="65">
          <cell r="H65" t="str">
            <v>Input Rate</v>
          </cell>
        </row>
        <row r="67">
          <cell r="H67" t="str">
            <v>Input Rate</v>
          </cell>
        </row>
      </sheetData>
      <sheetData sheetId="3" refreshError="1">
        <row r="3">
          <cell r="D3" t="str">
            <v>Input Rate</v>
          </cell>
        </row>
        <row r="17">
          <cell r="D17" t="str">
            <v>Input Rate</v>
          </cell>
        </row>
        <row r="25">
          <cell r="D25" t="str">
            <v>Input Rate</v>
          </cell>
        </row>
        <row r="28">
          <cell r="D28" t="str">
            <v>Input Rate</v>
          </cell>
        </row>
        <row r="29">
          <cell r="D29" t="str">
            <v>Input Rate</v>
          </cell>
        </row>
      </sheetData>
      <sheetData sheetId="4" refreshError="1">
        <row r="4">
          <cell r="D4" t="str">
            <v>Input Rate</v>
          </cell>
        </row>
        <row r="5">
          <cell r="D5" t="str">
            <v>Input Rate</v>
          </cell>
        </row>
        <row r="7">
          <cell r="D7" t="str">
            <v>Input Rate</v>
          </cell>
        </row>
        <row r="10">
          <cell r="D10" t="str">
            <v>Input Rate</v>
          </cell>
        </row>
        <row r="17">
          <cell r="E17" t="str">
            <v>Input Rate</v>
          </cell>
        </row>
        <row r="18">
          <cell r="E18" t="str">
            <v>Input Rate</v>
          </cell>
        </row>
        <row r="22">
          <cell r="E22" t="str">
            <v>Input Rate</v>
          </cell>
        </row>
        <row r="25">
          <cell r="E25" t="str">
            <v>Input Rate</v>
          </cell>
        </row>
        <row r="27">
          <cell r="E27" t="str">
            <v>Input Rate</v>
          </cell>
        </row>
        <row r="28">
          <cell r="E28" t="str">
            <v>Input Rate</v>
          </cell>
        </row>
        <row r="29">
          <cell r="E29" t="str">
            <v>Input Rate</v>
          </cell>
        </row>
        <row r="30">
          <cell r="E30" t="str">
            <v>Input Rate</v>
          </cell>
        </row>
        <row r="32">
          <cell r="E32" t="str">
            <v>Input Rate</v>
          </cell>
        </row>
        <row r="33">
          <cell r="E33" t="str">
            <v>Input Rate</v>
          </cell>
        </row>
        <row r="35">
          <cell r="E35" t="str">
            <v>Input Rate</v>
          </cell>
        </row>
        <row r="37">
          <cell r="E37" t="str">
            <v>Input Rate</v>
          </cell>
        </row>
        <row r="40">
          <cell r="E40" t="str">
            <v>Input Rate</v>
          </cell>
        </row>
        <row r="41">
          <cell r="E41" t="str">
            <v>Input Rate</v>
          </cell>
        </row>
        <row r="42">
          <cell r="E42" t="str">
            <v>Input Rate</v>
          </cell>
        </row>
        <row r="43">
          <cell r="E43" t="str">
            <v>Input Rate</v>
          </cell>
        </row>
        <row r="46">
          <cell r="E46" t="str">
            <v>Input Rate</v>
          </cell>
        </row>
        <row r="48">
          <cell r="E48" t="str">
            <v>Input Rate</v>
          </cell>
        </row>
        <row r="49">
          <cell r="E49" t="str">
            <v>Input Rate</v>
          </cell>
        </row>
        <row r="50">
          <cell r="E50" t="str">
            <v>Input Rate</v>
          </cell>
        </row>
        <row r="51">
          <cell r="D51" t="str">
            <v>Input Rate</v>
          </cell>
          <cell r="E51" t="str">
            <v>Input Rate</v>
          </cell>
        </row>
        <row r="52">
          <cell r="E52" t="str">
            <v>Input Rate</v>
          </cell>
        </row>
        <row r="60">
          <cell r="D60" t="str">
            <v>Input Rate</v>
          </cell>
        </row>
        <row r="61">
          <cell r="D61" t="str">
            <v>Input Rate</v>
          </cell>
        </row>
        <row r="62">
          <cell r="D62" t="str">
            <v>Input Rate</v>
          </cell>
        </row>
        <row r="63">
          <cell r="D63" t="str">
            <v>Input Rate</v>
          </cell>
        </row>
        <row r="75">
          <cell r="D75" t="str">
            <v>Input Rate</v>
          </cell>
        </row>
        <row r="76">
          <cell r="D76" t="str">
            <v>Input Rate</v>
          </cell>
        </row>
        <row r="81">
          <cell r="D81" t="str">
            <v>Input Rate</v>
          </cell>
        </row>
        <row r="87">
          <cell r="D87" t="str">
            <v>Input Rate</v>
          </cell>
        </row>
        <row r="88">
          <cell r="D88" t="str">
            <v>Input Rate</v>
          </cell>
        </row>
        <row r="90">
          <cell r="D90" t="str">
            <v>Input Rate</v>
          </cell>
        </row>
        <row r="97">
          <cell r="D97" t="str">
            <v>Input Rate</v>
          </cell>
        </row>
        <row r="98">
          <cell r="D98" t="str">
            <v>Input Rate</v>
          </cell>
        </row>
        <row r="136">
          <cell r="D136" t="str">
            <v>Input Rate</v>
          </cell>
        </row>
        <row r="140">
          <cell r="D140" t="str">
            <v>Input Rate</v>
          </cell>
        </row>
        <row r="141">
          <cell r="D141" t="str">
            <v>Input Rate</v>
          </cell>
        </row>
        <row r="151">
          <cell r="D151" t="str">
            <v>Input Rate</v>
          </cell>
        </row>
        <row r="152">
          <cell r="D152" t="str">
            <v>Input Rate</v>
          </cell>
        </row>
        <row r="156">
          <cell r="D156" t="str">
            <v>Input Rate</v>
          </cell>
        </row>
        <row r="186">
          <cell r="D186" t="str">
            <v>Input Rate</v>
          </cell>
        </row>
        <row r="201">
          <cell r="D201" t="str">
            <v>Input Rate</v>
          </cell>
        </row>
        <row r="202">
          <cell r="D202" t="str">
            <v>Input Rate</v>
          </cell>
        </row>
        <row r="211">
          <cell r="D211"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t _  Machinery"/>
      <sheetName val="Labour"/>
      <sheetName val="Material"/>
      <sheetName val="Plant &amp;  Machinery"/>
    </sheetNames>
    <sheetDataSet>
      <sheetData sheetId="0" refreshError="1"/>
      <sheetData sheetId="1" refreshError="1"/>
      <sheetData sheetId="2" refreshError="1"/>
      <sheetData sheetId="3"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t _  Machinery"/>
      <sheetName val="Labour"/>
      <sheetName val="Material"/>
      <sheetName val="Preliminary expences"/>
      <sheetName val="Survey"/>
      <sheetName val="LAND"/>
      <sheetName val="uti"/>
      <sheetName val="FORMATION"/>
      <sheetName val="E.work "/>
      <sheetName val="SUMMERY 1 (3)"/>
      <sheetName val="EW QTy "/>
      <sheetName val="Side Drain ra "/>
      <sheetName val="side drain sketch  &amp; RA"/>
      <sheetName val="Index 2"/>
      <sheetName val="Walling "/>
      <sheetName val="Walling ra  "/>
      <sheetName val="SKETCH ( WALL ) &amp; R A"/>
      <sheetName val="PWAY"/>
      <sheetName val="Rails &amp; Fastening"/>
      <sheetName val="Sheet10"/>
      <sheetName val="Sleepers &amp; Fastening"/>
      <sheetName val="Points &amp; Crossings"/>
      <sheetName val="SUMMERY 1 (2)"/>
      <sheetName val="Sheet1"/>
      <sheetName val="qty summary"/>
      <sheetName val="doq"/>
      <sheetName val="doq-9 CUR &amp; EMBK"/>
      <sheetName val="1x2.0x2.0"/>
      <sheetName val="BOQ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BAR CHART"/>
      <sheetName val="Sheet3"/>
      <sheetName val="L040"/>
      <sheetName val="Culvert Design Data"/>
      <sheetName val="CD Data"/>
      <sheetName val="Letter"/>
      <sheetName val="data"/>
      <sheetName val="Pre-data"/>
      <sheetName val="Updated Data"/>
      <sheetName val="Analysis of Rate"/>
      <sheetName val="2x2 2 CEL_BACH"/>
      <sheetName val="To Print PRE"/>
      <sheetName val="data sheet"/>
      <sheetName val="Blocks"/>
      <sheetName val="FORM5"/>
      <sheetName val="Traffic"/>
      <sheetName val="Cutfill"/>
      <sheetName val="Rate"/>
      <sheetName val="Data 2006"/>
      <sheetName val="0.5 SPAN 6 WIDTH"/>
      <sheetName val="data1"/>
      <sheetName val="Plant_&amp;__Machinery"/>
      <sheetName val="Summary_of_Rates"/>
      <sheetName val="Basic_Approach"/>
      <sheetName val="Plant_&amp;__Machinery1"/>
      <sheetName val="Summary_of_Rates1"/>
      <sheetName val="Basic_Approach1"/>
      <sheetName val="Plant_&amp;__Machinery2"/>
      <sheetName val="Summary_of_Rates2"/>
      <sheetName val="Basic_Approach2"/>
      <sheetName val="Plant_&amp;__Machinery3"/>
      <sheetName val="Summary_of_Rates3"/>
      <sheetName val="Basic_Approach3"/>
      <sheetName val="PF"/>
      <sheetName val="Index"/>
      <sheetName val="Preamble"/>
      <sheetName val="Abbreviation"/>
      <sheetName val="Carriage"/>
      <sheetName val="Finished Rate"/>
      <sheetName val="Carriage1"/>
      <sheetName val="Summa"/>
      <sheetName val="Misc"/>
      <sheetName val="Abstract"/>
      <sheetName val="2"/>
      <sheetName val="Miscellaneous"/>
      <sheetName val="Road_All"/>
      <sheetName val="Summary_Slab_Karbook"/>
      <sheetName val="TrCarr"/>
      <sheetName val="CD"/>
      <sheetName val="CD_All_No."/>
      <sheetName val="RET "/>
      <sheetName val="TOE"/>
      <sheetName val="Condition survey"/>
      <sheetName val="Estimate_Slab"/>
      <sheetName val="CD_All_No_"/>
      <sheetName val="BQ"/>
      <sheetName val="Rectangular Beam"/>
      <sheetName val="ABQ"/>
      <sheetName val="F6"/>
      <sheetName val="F6 (O.K.) "/>
      <sheetName val="S.F."/>
      <sheetName val="MAINTEN ALL"/>
      <sheetName val="F5 (Abstract of cost)"/>
      <sheetName val="Cross Drainage Works"/>
      <sheetName val="maing1"/>
      <sheetName val="Information"/>
      <sheetName val="C5TRAFFIC"/>
      <sheetName val="8"/>
      <sheetName val="6"/>
      <sheetName val="ATTERBERG LIMIT"/>
      <sheetName val="Back_Cal_for OMC"/>
      <sheetName val="Sweeper Machine"/>
      <sheetName val="Lead"/>
    </sheetNames>
    <sheetDataSet>
      <sheetData sheetId="0"/>
      <sheetData sheetId="1"/>
      <sheetData sheetId="2" refreshError="1">
        <row r="4">
          <cell r="G4" t="str">
            <v>Input Rate</v>
          </cell>
        </row>
        <row r="29">
          <cell r="G29" t="str">
            <v>Input Rate</v>
          </cell>
        </row>
      </sheetData>
      <sheetData sheetId="3" refreshError="1">
        <row r="3">
          <cell r="D3" t="str">
            <v>Input Rate</v>
          </cell>
        </row>
        <row r="23">
          <cell r="D23" t="str">
            <v>Input Rate</v>
          </cell>
        </row>
      </sheetData>
      <sheetData sheetId="4" refreshError="1">
        <row r="3">
          <cell r="D3" t="str">
            <v>Input Rate</v>
          </cell>
        </row>
        <row r="63">
          <cell r="D63" t="str">
            <v>Input Rate</v>
          </cell>
        </row>
        <row r="78">
          <cell r="D78" t="str">
            <v>Input Rate</v>
          </cell>
        </row>
        <row r="90">
          <cell r="D90"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4"/>
      <sheetName val="Sheet5"/>
      <sheetName val="Sheet6"/>
      <sheetName val="Sheet7"/>
      <sheetName val="Sheet9"/>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Sheet3"/>
      <sheetName val="Sheet8"/>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
          <cell r="D3">
            <v>104</v>
          </cell>
        </row>
        <row r="16">
          <cell r="D16">
            <v>114</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AD"/>
      <sheetName val="CD"/>
      <sheetName val="misc"/>
      <sheetName val="General Abstract of cost "/>
      <sheetName val="BILL 1"/>
      <sheetName val="BILL 2"/>
      <sheetName val="BILL 3"/>
      <sheetName val="BILL 4"/>
      <sheetName val="BILL ..5"/>
      <sheetName val="BILL 5"/>
      <sheetName val="BILL 6"/>
      <sheetName val="BILL 7"/>
      <sheetName val="BILL 8"/>
      <sheetName val="BILL DETAILS"/>
      <sheetName val="Departmental cost"/>
      <sheetName val="CF_sheet_new"/>
      <sheetName val="Cost Estimate"/>
      <sheetName val="BILL .5"/>
      <sheetName val="BILL...7"/>
      <sheetName val="Labour"/>
      <sheetName val="Material"/>
    </sheetNames>
    <sheetDataSet>
      <sheetData sheetId="0" refreshError="1"/>
      <sheetData sheetId="1" refreshError="1"/>
      <sheetData sheetId="2" refreshError="1">
        <row r="2">
          <cell r="A2" t="str">
            <v>STATE HIGHWAY</v>
          </cell>
          <cell r="D2" t="str">
            <v>8 LANE DIVIDED CARRIAGEWAY</v>
          </cell>
        </row>
        <row r="3">
          <cell r="A3" t="str">
            <v>NATIONAL HIGHWAY</v>
          </cell>
          <cell r="D3" t="str">
            <v>6 LANE DIVIDED CARRIAGEWAY</v>
          </cell>
        </row>
        <row r="4">
          <cell r="A4" t="str">
            <v>EXPRESSWAY</v>
          </cell>
          <cell r="D4" t="str">
            <v>4 LANE DIVIDED CARRIAGEWAY</v>
          </cell>
        </row>
        <row r="5">
          <cell r="A5" t="str">
            <v>MDR</v>
          </cell>
          <cell r="D5" t="str">
            <v>4 LANE SINGLE CARRIAGEWAY</v>
          </cell>
        </row>
        <row r="6">
          <cell r="D6" t="str">
            <v>2 LANE DIVIDED CARRIAGEWAY</v>
          </cell>
        </row>
        <row r="7">
          <cell r="D7" t="str">
            <v>2 LANE SINGLE CARRIAGEWAY</v>
          </cell>
        </row>
        <row r="8">
          <cell r="D8" t="str">
            <v>SINGLE LANE</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ign_abf"/>
      <sheetName val="Diag"/>
      <sheetName val="DeadLoad"/>
      <sheetName val="LLanalysis-1"/>
      <sheetName val="LLanalysis-2"/>
      <sheetName val="Design_Abt"/>
      <sheetName val="DeadLoad (2)"/>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Unconnected"/>
      <sheetName val="CBR"/>
      <sheetName val="MDD-OMC "/>
      <sheetName val="BQ"/>
      <sheetName val="ATTERBERG LIMIT"/>
      <sheetName val="Letter"/>
      <sheetName val="Plant _  Machinery"/>
      <sheetName val="F8-MACHINE"/>
      <sheetName val="Box Qty 4x3"/>
      <sheetName val="Estimate 2_0x1_5"/>
      <sheetName val="Estimate 2_0x2_0"/>
      <sheetName val="Estimate 2_0x2_5"/>
      <sheetName val="Estimate 1_0x1_0"/>
      <sheetName val="Estimate 1_0x1_5"/>
      <sheetName val="Estimate 1_0x2_0"/>
      <sheetName val="Estimate 1_0x2_5"/>
      <sheetName val="Estimate 1_5x1_5"/>
      <sheetName val="Estimate 1_5x2_0"/>
      <sheetName val="Estimate 1_5x2_5"/>
      <sheetName val="L040"/>
      <sheetName val="FORM5"/>
      <sheetName val="Rate"/>
      <sheetName val="RET "/>
      <sheetName val="TOE"/>
      <sheetName val="Sweeper Machine"/>
      <sheetName val="GSB_Quantity"/>
      <sheetName val="Quarry Chart"/>
      <sheetName val="4"/>
      <sheetName val="6"/>
      <sheetName val="foundation"/>
      <sheetName val="Concrete_D."/>
      <sheetName val="DATA"/>
      <sheetName val="Input"/>
      <sheetName val="ABQ"/>
      <sheetName val="DATA-2"/>
      <sheetName val="List"/>
      <sheetName val="Plant &amp; Machinery"/>
      <sheetName val="F8-LABOUR"/>
      <sheetName val="Plant_&amp;__Machinery"/>
      <sheetName val="Summary_of_Rates"/>
      <sheetName val="Basic_Approach"/>
      <sheetName val="MDD-OMC_"/>
      <sheetName val="ATTERBERG_LIMIT"/>
      <sheetName val="Plant____Machinery"/>
      <sheetName val="Box_Qty_4x3"/>
      <sheetName val="Estimate_2_0x1_5"/>
      <sheetName val="Estimate_2_0x2_0"/>
      <sheetName val="Estimate_2_0x2_5"/>
      <sheetName val="Estimate_1_0x1_0"/>
      <sheetName val="Estimate_1_0x1_5"/>
      <sheetName val="Estimate_1_0x2_0"/>
      <sheetName val="Estimate_1_0x2_5"/>
      <sheetName val="Estimate_1_5x1_5"/>
      <sheetName val="Estimate_1_5x2_0"/>
      <sheetName val="Estimate_1_5x2_5"/>
      <sheetName val="Plant_&amp;_Machinery"/>
    </sheetNames>
    <sheetDataSet>
      <sheetData sheetId="0" refreshError="1"/>
      <sheetData sheetId="1" refreshError="1"/>
      <sheetData sheetId="2" refreshError="1">
        <row r="5">
          <cell r="G5">
            <v>1800</v>
          </cell>
        </row>
        <row r="22">
          <cell r="G22">
            <v>69.349999999999994</v>
          </cell>
        </row>
      </sheetData>
      <sheetData sheetId="3" refreshError="1">
        <row r="3">
          <cell r="D3">
            <v>77</v>
          </cell>
        </row>
        <row r="5">
          <cell r="D5">
            <v>103</v>
          </cell>
        </row>
      </sheetData>
      <sheetData sheetId="4" refreshError="1">
        <row r="3">
          <cell r="D3">
            <v>30</v>
          </cell>
        </row>
        <row r="10">
          <cell r="D10">
            <v>1437.98</v>
          </cell>
        </row>
        <row r="11">
          <cell r="D11">
            <v>1490.85</v>
          </cell>
        </row>
        <row r="12">
          <cell r="D12">
            <v>1397.89</v>
          </cell>
        </row>
        <row r="13">
          <cell r="D13">
            <v>1395.42</v>
          </cell>
        </row>
        <row r="44">
          <cell r="D44">
            <v>18941.809999999998</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MR)"/>
      <sheetName val="GAC (MR)"/>
      <sheetName val="ABQ (MR)"/>
      <sheetName val="Pot(MR)"/>
      <sheetName val="parapet construction "/>
      <sheetName val="Carr"/>
      <sheetName val="Carr by Rail"/>
      <sheetName val="Labour "/>
      <sheetName val="Plant &amp; Machinery"/>
      <sheetName val="Material"/>
      <sheetName val="ARD1"/>
      <sheetName val="QChar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5">
          <cell r="H35">
            <v>548</v>
          </cell>
        </row>
      </sheetData>
      <sheetData sheetId="9" refreshError="1"/>
      <sheetData sheetId="10" refreshError="1"/>
      <sheetData sheetId="11"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1SideFP"/>
      <sheetName val="OP-1SideFP"/>
    </sheetNames>
    <sheetDataSet>
      <sheetData sheetId="0">
        <row r="21">
          <cell r="D21">
            <v>1.2</v>
          </cell>
        </row>
      </sheetData>
      <sheetData sheetId="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START PAGE"/>
      <sheetName val="SECOND PAGE"/>
      <sheetName val="O.OL X-SEC"/>
      <sheetName val="0.9L X-SEC"/>
      <sheetName val="1.OL X-SEC"/>
      <sheetName val="DEAD LOAD"/>
      <sheetName val="SUPERIMPOSED"/>
      <sheetName val="COMPUTERINPUTSTAAD"/>
      <sheetName val="LL CLASS A"/>
      <sheetName val="LL CLASS AA"/>
      <sheetName val="DL BM FINAL"/>
      <sheetName val="LiveloadBM"/>
      <sheetName val="LiveloadBM (2)"/>
      <sheetName val="LLBMCALS AX1"/>
      <sheetName val="LLBMCALS AX1 (3)"/>
      <sheetName val="CG CALS"/>
      <sheetName val="LLBMCALS MAXAA"/>
      <sheetName val="LLBMCALS MAXAA (2)"/>
      <sheetName val="LLBMCALS MAXAA (3)"/>
      <sheetName val="LLBMCALS MAXAA (4)"/>
      <sheetName val="LLBMCALS MAXAA (5)"/>
      <sheetName val="Liveload+"/>
      <sheetName val="Liveload-"/>
      <sheetName val="TABLE BM MAX+VE"/>
      <sheetName val="TABLE BM MAX-VE"/>
      <sheetName val="CONC. PARAMETER"/>
      <sheetName val="REINF.DIAG."/>
      <sheetName val="0.0L"/>
      <sheetName val="0.1L"/>
      <sheetName val="0.2L"/>
      <sheetName val="0.3L"/>
      <sheetName val="0.4L"/>
      <sheetName val="0.5L"/>
      <sheetName val="0.6L"/>
      <sheetName val="0.7L"/>
      <sheetName val="0.8L"/>
      <sheetName val="-0.6L"/>
      <sheetName val="-0.7L"/>
      <sheetName val="-0.8L"/>
      <sheetName val="-0.9L"/>
      <sheetName val="-1.0L"/>
      <sheetName val="MAIN REINF"/>
      <sheetName val="TABLE BM MAX+VEcross"/>
      <sheetName val="TABLE BM MAX-VEcross"/>
      <sheetName val="TABLE BM MAX+VEcrack"/>
      <sheetName val="0.4Lcrack"/>
      <sheetName val="crackwidth calculations"/>
      <sheetName val="D.L.SHEAR FINAL"/>
      <sheetName val="Liveload+SF"/>
      <sheetName val="TABLE SFMAX"/>
      <sheetName val="SHEAR REINF."/>
      <sheetName val="DL1"/>
      <sheetName val="LLA1"/>
      <sheetName val="LLA2"/>
      <sheetName val="LLAAT"/>
    </sheetNames>
    <sheetDataSet>
      <sheetData sheetId="0" refreshError="1"/>
      <sheetData sheetId="1" refreshError="1"/>
      <sheetData sheetId="2" refreshError="1"/>
      <sheetData sheetId="3" refreshError="1">
        <row r="10">
          <cell r="L10">
            <v>21000</v>
          </cell>
        </row>
        <row r="11">
          <cell r="L11">
            <v>1500</v>
          </cell>
        </row>
        <row r="12">
          <cell r="L12">
            <v>1500</v>
          </cell>
        </row>
        <row r="13">
          <cell r="L13">
            <v>27600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Rectangular Beam"/>
      <sheetName val="Flanged Beams"/>
    </sheetNames>
    <sheetDataSet>
      <sheetData sheetId="0" refreshError="1"/>
      <sheetData sheetId="1" refreshError="1"/>
      <sheetData sheetId="2"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
      <sheetName val="Sheet2"/>
      <sheetName val="foundation"/>
      <sheetName val="bASICDATA"/>
      <sheetName val="Rectangular Bea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row r="154">
          <cell r="J154">
            <v>2894.5754323199999</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ell-cap"/>
      <sheetName val="steining"/>
      <sheetName val="well-curb"/>
      <sheetName val="Sheet1"/>
    </sheetNames>
    <sheetDataSet>
      <sheetData sheetId="0" refreshError="1">
        <row r="9">
          <cell r="F9">
            <v>7</v>
          </cell>
        </row>
        <row r="20">
          <cell r="F20">
            <v>1.5</v>
          </cell>
        </row>
      </sheetData>
      <sheetData sheetId="1" refreshError="1"/>
      <sheetData sheetId="2" refreshError="1"/>
      <sheetData sheetId="3"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IL DESIGN-single"/>
      <sheetName val="GROUP DESIGN"/>
      <sheetName val="DATA"/>
    </sheetNames>
    <sheetDataSet>
      <sheetData sheetId="0" refreshError="1"/>
      <sheetData sheetId="1" refreshError="1"/>
      <sheetData sheetId="2" refreshError="1">
        <row r="2">
          <cell r="H2" t="str">
            <v>Urban</v>
          </cell>
          <cell r="I2" t="str">
            <v>I</v>
          </cell>
        </row>
        <row r="3">
          <cell r="H3" t="str">
            <v>Rural</v>
          </cell>
          <cell r="I3" t="str">
            <v>II</v>
          </cell>
        </row>
        <row r="4">
          <cell r="I4" t="str">
            <v>III</v>
          </cell>
        </row>
        <row r="5">
          <cell r="I5" t="str">
            <v>IV</v>
          </cell>
        </row>
        <row r="6">
          <cell r="I6" t="str">
            <v>V</v>
          </cell>
        </row>
        <row r="7">
          <cell r="I7" t="str">
            <v>VI</v>
          </cell>
        </row>
      </sheetData>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s"/>
      <sheetName val="INPUT"/>
      <sheetName val="D.L+S.I.D.L"/>
      <sheetName val="LL-Max(RKN)"/>
      <sheetName val="LL-Max(L-MOM)"/>
      <sheetName val="LL-(T-MOM)"/>
      <sheetName val="Summary _L.L"/>
      <sheetName val="Footpath Load"/>
      <sheetName val="Wind_load"/>
      <sheetName val="water_current"/>
      <sheetName val="seismic Co-eff"/>
      <sheetName val="Seismic_load"/>
      <sheetName val="Creep_shrinkage"/>
      <sheetName val="Pier"/>
      <sheetName val="Pier_Design"/>
      <sheetName val="Fdn size"/>
      <sheetName val="Found(Pmax)"/>
      <sheetName val="Found(Pmin)"/>
      <sheetName val="PIER CAP-OPEN"/>
      <sheetName val="Found(N)"/>
      <sheetName val="Found(N+W)"/>
      <sheetName val="Found(N+SL)"/>
      <sheetName val="Found(N+ST)"/>
    </sheetNames>
    <sheetDataSet>
      <sheetData sheetId="0" refreshError="1"/>
      <sheetData sheetId="1" refreshError="1">
        <row r="30">
          <cell r="H30">
            <v>17.399999999999999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ign of one-way slab"/>
      <sheetName val="Design of two-way slab"/>
      <sheetName val="Summary"/>
    </sheetNames>
    <sheetDataSet>
      <sheetData sheetId="0" refreshError="1"/>
      <sheetData sheetId="1" refreshError="1">
        <row r="13">
          <cell r="B13">
            <v>210</v>
          </cell>
        </row>
      </sheetData>
      <sheetData sheetId="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s"/>
      <sheetName val="INPUT"/>
      <sheetName val="D.L+S.I.D.L"/>
      <sheetName val="LL-Max(RKN)"/>
      <sheetName val="LL-Max(L-MOM)"/>
      <sheetName val="LL-(T-MOM)"/>
      <sheetName val="Summary _L.L"/>
      <sheetName val="Footpath Load"/>
      <sheetName val="Wind_load"/>
      <sheetName val="water_current"/>
      <sheetName val="seismic Co-eff"/>
      <sheetName val="Seismic_load"/>
      <sheetName val="Creep_shrinkage"/>
      <sheetName val="Pier"/>
      <sheetName val="Pier_Design"/>
      <sheetName val="Pile Found"/>
      <sheetName val="Found(N)"/>
      <sheetName val="Found(N+W)"/>
      <sheetName val="FOUND(N@HFL)"/>
      <sheetName val="FOUND(N+W @ HFL)"/>
      <sheetName val="Found(N+SL)N.A"/>
      <sheetName val="Found(N+ST)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Sheet4"/>
      <sheetName val="Sheet5"/>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BR"/>
      <sheetName val="MDD-OMC "/>
      <sheetName val="Sarguja (S)"/>
      <sheetName val="CORR_1"/>
      <sheetName val="bASICDATA"/>
      <sheetName val="Unconnected"/>
      <sheetName val="sansad mad ki jankari -1"/>
      <sheetName val="Summary_Slab_Karbook"/>
      <sheetName val="Roadlist"/>
      <sheetName val="Estimate"/>
      <sheetName val="(1)FILL FIRST"/>
      <sheetName val="(2)PROGRESIV EXP."/>
      <sheetName val="(4)F-81 Exp.side"/>
      <sheetName val="(3)F-81 RECV."/>
      <sheetName val="Input"/>
      <sheetName val="Longitudinal"/>
      <sheetName val="Bridge site1"/>
      <sheetName val="Abs_Road"/>
      <sheetName val="C5TRAFFIC"/>
      <sheetName val="Progressin Next mon-AP-17"/>
      <sheetName val="Back_Cal_for OMC"/>
      <sheetName val="Plant &amp; Machinery"/>
      <sheetName val="Letter"/>
      <sheetName val="foundation"/>
      <sheetName val="DATA"/>
      <sheetName val="Estimate 2_0x1_5"/>
      <sheetName val="Estimate 2_0x2_0"/>
      <sheetName val="Estimate 2_0x2_5"/>
      <sheetName val="Estimate 1_0x1_0"/>
      <sheetName val="Estimate 1_0x1_5"/>
      <sheetName val="Estimate 1_0x2_0"/>
      <sheetName val="Estimate 1_0x2_5"/>
      <sheetName val="Estimate 1_5x1_5"/>
      <sheetName val="Estimate 1_5x2_0"/>
      <sheetName val="Estimate 1_5x2_5"/>
      <sheetName val="MATERIAL COST"/>
      <sheetName val="BOQ"/>
      <sheetName val="work details"/>
      <sheetName val="Distance"/>
      <sheetName val="BQ"/>
      <sheetName val="Estimate_Slab"/>
      <sheetName val="DT"/>
      <sheetName val="BOXCELL"/>
      <sheetName val="BOXCULVERT"/>
      <sheetName val="Cut Fill"/>
      <sheetName val="FORM5"/>
      <sheetName val="Habitation"/>
      <sheetName val="Rate"/>
      <sheetName val="Maintenance"/>
      <sheetName val="Population"/>
      <sheetName val="Proforma B"/>
      <sheetName val="RET "/>
      <sheetName val="TOE"/>
      <sheetName val="Traffic"/>
      <sheetName val="Tree_Enu"/>
      <sheetName val="TrCarr"/>
      <sheetName val="MAIN"/>
      <sheetName val="Assumptions"/>
      <sheetName val="2"/>
      <sheetName val="m"/>
      <sheetName val="Design of two-way slab"/>
      <sheetName val="ABQ"/>
      <sheetName val="Box Qty 4x3"/>
      <sheetName val="girder"/>
      <sheetName val="PROCTOR"/>
      <sheetName val="13"/>
      <sheetName val="4"/>
      <sheetName val="Estimate_A"/>
      <sheetName val="F-8-ANAL"/>
      <sheetName val="Backup"/>
      <sheetName val="Road_All"/>
      <sheetName val="Material Rates"/>
      <sheetName val="L040"/>
      <sheetName val="BOQ-Part1"/>
      <sheetName val="Information"/>
      <sheetName val="Miscellaneous"/>
      <sheetName val="DataMachin"/>
      <sheetName val="DataRateL"/>
      <sheetName val="F8-MACHINE"/>
      <sheetName val="F5 (Abstract of cost)"/>
      <sheetName val="F6"/>
      <sheetName val="300 mm Irrigation"/>
      <sheetName val="To Print PRE"/>
      <sheetName val="Updated Data"/>
      <sheetName val="Analysis of Rate"/>
      <sheetName val="CD Data"/>
      <sheetName val="data sheet"/>
      <sheetName val="Blocks"/>
      <sheetName val="0.5 SPAN 6 WIDTH"/>
      <sheetName val="C. CD Work"/>
      <sheetName val="data1"/>
      <sheetName val="Pre-data"/>
      <sheetName val="ANALYSIS"/>
      <sheetName val="INPUT DATA"/>
      <sheetName val="2x2 2 CEL_BACH"/>
      <sheetName val="quaries"/>
      <sheetName val="Slab_1.5m"/>
      <sheetName val="Slab_17.0m"/>
      <sheetName val="Slab_2.0m"/>
      <sheetName val="Slab_3.0m"/>
      <sheetName val="Slab_4.0m"/>
      <sheetName val="Slab_5.0m"/>
      <sheetName val="Slab_6.0m"/>
      <sheetName val="Slab_9.0m"/>
      <sheetName val="Plant_&amp;__Machinery"/>
      <sheetName val="Summary_of_Rates"/>
      <sheetName val="Basic_Approach"/>
      <sheetName val="Plant_&amp;__Machinery1"/>
      <sheetName val="Summary_of_Rates1"/>
      <sheetName val="Basic_Approach1"/>
      <sheetName val="Plant_&amp;__Machinery2"/>
      <sheetName val="Summary_of_Rates2"/>
      <sheetName val="Basic_Approach2"/>
      <sheetName val="Plant_&amp;__Machinery3"/>
      <sheetName val="Summary_of_Rates3"/>
      <sheetName val="Basic_Approach3"/>
      <sheetName val="List"/>
      <sheetName val="H-Type"/>
      <sheetName val="Dev"/>
      <sheetName val="Abs Tonk"/>
      <sheetName val="Hydraulic"/>
      <sheetName val="Pile cap"/>
      <sheetName val="FIRST"/>
      <sheetName val="Lavel DATA"/>
      <sheetName val="Lead Aggrgate"/>
      <sheetName val="Lead Gravel"/>
      <sheetName val="Lead Sand"/>
      <sheetName val="Rates_Materials"/>
      <sheetName val="Chapter 1"/>
      <sheetName val="Chapter 2"/>
      <sheetName val="Chapter3 "/>
      <sheetName val="Chapter 4"/>
      <sheetName val="Chapter 5"/>
      <sheetName val="Chapter 6"/>
      <sheetName val="Chapter 7"/>
      <sheetName val="Chapter 8"/>
      <sheetName val="chapter 9"/>
      <sheetName val="Chapter 10"/>
      <sheetName val="Chapter 11"/>
      <sheetName val="Chapter 12"/>
      <sheetName val="Chapter 13"/>
      <sheetName val="Chapter 14"/>
      <sheetName val="Chapter 15"/>
      <sheetName val="item_03"/>
      <sheetName val="item _06-OLD"/>
      <sheetName val="item_05"/>
      <sheetName val="item_01"/>
      <sheetName val="item_02"/>
      <sheetName val="item_04"/>
      <sheetName val="item _06"/>
      <sheetName val="item_07"/>
      <sheetName val="item_08"/>
      <sheetName val="item_09"/>
      <sheetName val="Page collection"/>
      <sheetName val="Summary_cost"/>
      <sheetName val="Annexure_1.01_Dis-R"/>
      <sheetName val="Annexure_1.02_Dis-S"/>
      <sheetName val="Annexure_1.03_Tree cut"/>
      <sheetName val="Annexure_2.01_EW"/>
      <sheetName val="Annexure_2.02_P&amp;J"/>
      <sheetName val="Annexure_4.01-Con-Pav"/>
      <sheetName val="Annexure_4.02_Rumple"/>
      <sheetName val="Annexure_5.01_Str List"/>
      <sheetName val="Annexure_5.01_Bill 5&amp;6"/>
      <sheetName val="Annexure_5.01_print"/>
      <sheetName val="Culverts Qty-900,1000,1200"/>
      <sheetName val="Slab Culvert(3&amp;4 m span)"/>
      <sheetName val="BOX SUM"/>
      <sheetName val="Annexure_7.01_Drain"/>
      <sheetName val="Annexure_7.02_RW"/>
      <sheetName val="Annexure_7.02"/>
      <sheetName val="Annexure_7.03_Toewall"/>
      <sheetName val="Annexure_8.04_Guard St"/>
      <sheetName val="Sign Boards-8"/>
      <sheetName val="EST-CIVIL"/>
      <sheetName val="pilede_s"/>
      <sheetName val="MDD-OMC_"/>
      <sheetName val="work_details"/>
      <sheetName val="Sarguja_(S)"/>
      <sheetName val="Bridge_site1"/>
      <sheetName val="sansad_mad_ki_jankari_-1"/>
      <sheetName val="(1)FILL_FIRST"/>
      <sheetName val="(2)PROGRESIV_EXP_"/>
      <sheetName val="(4)F-81_Exp_side"/>
      <sheetName val="(3)F-81_RECV_"/>
      <sheetName val="Pile_cap"/>
      <sheetName val="Lavel_DATA"/>
      <sheetName val="Progressin_Next_mon-AP-17"/>
      <sheetName val="Lead_Aggrgate"/>
      <sheetName val="Lead_Gravel"/>
      <sheetName val="Lead_Sand"/>
      <sheetName val="Plant_&amp;_Machinery"/>
      <sheetName val="Chapter_1"/>
      <sheetName val="Chapter_2"/>
      <sheetName val="Chapter3_"/>
      <sheetName val="Chapter_4"/>
      <sheetName val="Chapter_5"/>
      <sheetName val="Chapter_6"/>
      <sheetName val="Chapter_7"/>
      <sheetName val="Chapter_8"/>
      <sheetName val="chapter_9"/>
      <sheetName val="Chapter_10"/>
      <sheetName val="Chapter_11"/>
      <sheetName val="Chapter_12"/>
      <sheetName val="Chapter_13"/>
      <sheetName val="Chapter_14"/>
      <sheetName val="Chapter_15"/>
      <sheetName val="Material_rates"/>
      <sheetName val="item__06-OLD"/>
      <sheetName val="item__06"/>
      <sheetName val="Page_collection"/>
      <sheetName val="Annexure_1_01_Dis-R"/>
      <sheetName val="Annexure_1_02_Dis-S"/>
      <sheetName val="Annexure_1_03_Tree_cut"/>
      <sheetName val="Annexure_2_01_EW"/>
      <sheetName val="Annexure_2_02_P&amp;J"/>
      <sheetName val="Annexure_4_01-Con-Pav"/>
      <sheetName val="Annexure_4_02_Rumple"/>
      <sheetName val="Annexure_5_01_Str_List"/>
      <sheetName val="Annexure_5_01_Bill_5&amp;6"/>
      <sheetName val="Annexure_5_01_print"/>
      <sheetName val="Culverts_Qty-900,1000,1200"/>
      <sheetName val="Slab_Culvert(3&amp;4_m_span)"/>
      <sheetName val="BOX_SUM"/>
      <sheetName val="Annexure_7_01_Drain"/>
      <sheetName val="Annexure_7_02_RW"/>
      <sheetName val="Annexure_7_02"/>
      <sheetName val="Annexure_7_03_Toewall"/>
      <sheetName val="Annexure_8_04_Guard_St"/>
      <sheetName val="Sign_Boards-8"/>
      <sheetName val="Estimate_2_0x1_5"/>
      <sheetName val="Estimate_2_0x2_0"/>
      <sheetName val="Estimate_2_0x2_5"/>
      <sheetName val="Estimate_1_0x1_0"/>
      <sheetName val="Estimate_1_0x1_5"/>
      <sheetName val="Estimate_1_0x2_0"/>
      <sheetName val="Estimate_1_0x2_5"/>
      <sheetName val="Estimate_1_5x1_5"/>
      <sheetName val="Estimate_1_5x2_0"/>
      <sheetName val="Estimate_1_5x2_5"/>
      <sheetName val="Back_Cal_for_OMC"/>
      <sheetName val="MATERIAL_COST"/>
      <sheetName val="Abs_Tonk"/>
      <sheetName val="GSB_Quantity"/>
      <sheetName val="Lead"/>
      <sheetName val="Concrete_D."/>
      <sheetName val="Cross Drainage Works"/>
      <sheetName val="misc"/>
      <sheetName val="Data_sheet"/>
      <sheetName val="Crust"/>
      <sheetName val="Sent NHO"/>
      <sheetName val="Machinary"/>
      <sheetName val="Rates"/>
      <sheetName val="basdat"/>
      <sheetName val="Leads"/>
    </sheetNames>
    <sheetDataSet>
      <sheetData sheetId="0">
        <row r="3">
          <cell r="D3">
            <v>72.5</v>
          </cell>
        </row>
      </sheetData>
      <sheetData sheetId="1">
        <row r="17">
          <cell r="D17">
            <v>460.87515916666661</v>
          </cell>
        </row>
      </sheetData>
      <sheetData sheetId="2" refreshError="1"/>
      <sheetData sheetId="3" refreshError="1">
        <row r="3">
          <cell r="D3">
            <v>72.5</v>
          </cell>
        </row>
        <row r="17">
          <cell r="D17">
            <v>52.5</v>
          </cell>
        </row>
      </sheetData>
      <sheetData sheetId="4"/>
      <sheetData sheetId="5"/>
      <sheetData sheetId="6" refreshError="1">
        <row r="50">
          <cell r="D50">
            <v>1.5</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2-07-Indore &amp; Khandwa"/>
      <sheetName val="Letter"/>
    </sheetNames>
    <sheetDataSet>
      <sheetData sheetId="0"/>
      <sheetData sheetId="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connected"/>
      <sheetName val="Upgradation moorum"/>
      <sheetName val="Input"/>
      <sheetName val="Letter"/>
      <sheetName val="Plant &amp;  Machinery"/>
      <sheetName val="Sarguja (S)"/>
      <sheetName val="ATTERBERG LIMIT"/>
      <sheetName val="Labour"/>
      <sheetName val="Material"/>
      <sheetName val="Estt_Rd"/>
      <sheetName val="4"/>
      <sheetName val="6"/>
      <sheetName val="DT"/>
      <sheetName val="F8-MACHINE"/>
      <sheetName val="Cross Drainage Works"/>
      <sheetName val="Dev"/>
      <sheetName val="Rd"/>
      <sheetName val="Concrete_D."/>
      <sheetName val="Estimate 2_0x1_5"/>
      <sheetName val="Estimate 2_0x2_0"/>
      <sheetName val="Estimate 2_0x2_5"/>
      <sheetName val="Estimate 1_0x1_0"/>
      <sheetName val="Estimate 1_5x1_5"/>
      <sheetName val="DATA"/>
      <sheetName val="Estimate_A"/>
      <sheetName val="Sheet1"/>
      <sheetName val="CBR"/>
      <sheetName val="F8-LABOUR"/>
      <sheetName val="foundation"/>
      <sheetName val="Rectangular Beam"/>
      <sheetName val="Design of two-way slab"/>
      <sheetName val="Plant &amp; Machinery"/>
      <sheetName val="Roadlist"/>
      <sheetName val="Estimate"/>
      <sheetName val="FORM7"/>
      <sheetName val="Road_All"/>
      <sheetName val="Backup"/>
      <sheetName val="1x2.0x2.0"/>
      <sheetName val="Longitudinal"/>
      <sheetName val="CORR_1"/>
      <sheetName val="Estimate 1_0x1_5"/>
      <sheetName val="Estimate 1_0x2_0"/>
      <sheetName val="Estimate 1_0x2_5"/>
      <sheetName val="Estimate 1_5x2_0"/>
      <sheetName val="Estimate 1_5x2_5"/>
      <sheetName val="Box Qty 4x3"/>
      <sheetName val="Sweeper Machine"/>
      <sheetName val="TrCarr"/>
      <sheetName val="Material Rates"/>
      <sheetName val="ABQ"/>
      <sheetName val="F8"/>
      <sheetName val="MAIN"/>
      <sheetName val="Assumptions"/>
      <sheetName val="Lead"/>
      <sheetName val="MATERIAL COST"/>
      <sheetName val="Abs_Road"/>
      <sheetName val="BOQ"/>
      <sheetName val="kachC"/>
      <sheetName val="RATE_MAT (2)"/>
      <sheetName val="BQ"/>
    </sheetNames>
    <sheetDataSet>
      <sheetData sheetId="0">
        <row r="9">
          <cell r="B9" t="str">
            <v xml:space="preserve">BURDI </v>
          </cell>
        </row>
        <row r="10">
          <cell r="B10" t="str">
            <v xml:space="preserve">JHEERAMPAL </v>
          </cell>
        </row>
        <row r="11">
          <cell r="B11" t="str">
            <v xml:space="preserve">JHAPRA </v>
          </cell>
        </row>
        <row r="12">
          <cell r="B12" t="str">
            <v xml:space="preserve">GADIRAS </v>
          </cell>
        </row>
        <row r="13">
          <cell r="B13" t="str">
            <v>NEELAVARAM</v>
          </cell>
        </row>
        <row r="14">
          <cell r="B14" t="str">
            <v xml:space="preserve">KORRA </v>
          </cell>
        </row>
        <row r="15">
          <cell r="B15" t="str">
            <v>MULGUDA</v>
          </cell>
        </row>
        <row r="16">
          <cell r="B16" t="str">
            <v>GOND PALLI</v>
          </cell>
        </row>
        <row r="17">
          <cell r="B17" t="str">
            <v>SONAKUKANAR</v>
          </cell>
        </row>
        <row r="18">
          <cell r="B18" t="str">
            <v>SIRSATTI</v>
          </cell>
        </row>
        <row r="19">
          <cell r="B19" t="str">
            <v>GOLABEKUR</v>
          </cell>
        </row>
        <row r="20">
          <cell r="B20" t="str">
            <v xml:space="preserve">BHELWAPAL </v>
          </cell>
        </row>
        <row r="21">
          <cell r="B21" t="str">
            <v>DODPAL</v>
          </cell>
        </row>
        <row r="22">
          <cell r="B22" t="str">
            <v>BADESATTI</v>
          </cell>
        </row>
        <row r="23">
          <cell r="B23" t="str">
            <v>PUSHPALLI</v>
          </cell>
        </row>
        <row r="24">
          <cell r="B24" t="str">
            <v xml:space="preserve">BHEAPAL </v>
          </cell>
        </row>
        <row r="25">
          <cell r="B25" t="str">
            <v>KOSHABANDAR</v>
          </cell>
        </row>
        <row r="26">
          <cell r="B26" t="str">
            <v>PARIA</v>
          </cell>
        </row>
        <row r="27">
          <cell r="B27" t="str">
            <v>PUJARIPAL</v>
          </cell>
        </row>
        <row r="28">
          <cell r="B28" t="str">
            <v xml:space="preserve">TONGRAS </v>
          </cell>
        </row>
        <row r="29">
          <cell r="B29" t="str">
            <v xml:space="preserve">GADIRAS </v>
          </cell>
        </row>
        <row r="30">
          <cell r="B30" t="str">
            <v xml:space="preserve">GEEDAM </v>
          </cell>
        </row>
        <row r="31">
          <cell r="B31" t="str">
            <v>GUFDL</v>
          </cell>
        </row>
        <row r="32">
          <cell r="B32" t="str">
            <v>GOLABEKUR</v>
          </cell>
        </row>
        <row r="33">
          <cell r="B33" t="str">
            <v xml:space="preserve">KORRA </v>
          </cell>
        </row>
        <row r="34">
          <cell r="B34" t="str">
            <v>KUDKEL</v>
          </cell>
        </row>
        <row r="35">
          <cell r="B35" t="str">
            <v>BADESATTI</v>
          </cell>
        </row>
        <row r="36">
          <cell r="B36" t="str">
            <v>KONDRE</v>
          </cell>
        </row>
        <row r="37">
          <cell r="B37" t="str">
            <v>KOYABKUR</v>
          </cell>
        </row>
        <row r="38">
          <cell r="B38" t="str">
            <v xml:space="preserve">GADIRAS </v>
          </cell>
        </row>
        <row r="39">
          <cell r="B39" t="str">
            <v>MAROOKI</v>
          </cell>
        </row>
        <row r="40">
          <cell r="B40" t="str">
            <v>PORDEM</v>
          </cell>
        </row>
        <row r="41">
          <cell r="B41" t="str">
            <v>BODAKO</v>
          </cell>
        </row>
        <row r="42">
          <cell r="B42" t="str">
            <v>PONGABHEJI</v>
          </cell>
        </row>
        <row r="43">
          <cell r="B43" t="str">
            <v>KUDAKRAS</v>
          </cell>
        </row>
        <row r="44">
          <cell r="B44" t="str">
            <v>JEERAMPAL</v>
          </cell>
        </row>
        <row r="45">
          <cell r="B45" t="str">
            <v>MANKAPAL</v>
          </cell>
        </row>
        <row r="46">
          <cell r="B46" t="str">
            <v>KONDRE</v>
          </cell>
        </row>
        <row r="47">
          <cell r="B47" t="str">
            <v>SIRSATTI</v>
          </cell>
        </row>
        <row r="48">
          <cell r="B48" t="str">
            <v>SONAKUKANAR</v>
          </cell>
        </row>
        <row r="49">
          <cell r="B49" t="str">
            <v>PHULABAGADI</v>
          </cell>
        </row>
        <row r="50">
          <cell r="B50" t="str">
            <v>PORDEM</v>
          </cell>
        </row>
        <row r="51">
          <cell r="B51" t="str">
            <v>MAROOKI</v>
          </cell>
        </row>
        <row r="52">
          <cell r="B52" t="str">
            <v>NAGARAS</v>
          </cell>
        </row>
        <row r="53">
          <cell r="B53" t="str">
            <v>MAROOKI</v>
          </cell>
        </row>
        <row r="54">
          <cell r="B54" t="str">
            <v>KONDRE</v>
          </cell>
        </row>
        <row r="55">
          <cell r="B55" t="str">
            <v>NEELAWARA</v>
          </cell>
        </row>
        <row r="56">
          <cell r="B56" t="str">
            <v>BODAKO</v>
          </cell>
        </row>
        <row r="57">
          <cell r="B57" t="str">
            <v>GONGLA</v>
          </cell>
        </row>
        <row r="58">
          <cell r="B58" t="str">
            <v>KERLAPAL</v>
          </cell>
        </row>
        <row r="59">
          <cell r="B59" t="str">
            <v>JIRAMPAL</v>
          </cell>
        </row>
        <row r="60">
          <cell r="B60" t="str">
            <v>PALIYA</v>
          </cell>
        </row>
        <row r="61">
          <cell r="B61" t="str">
            <v>JORUTONG</v>
          </cell>
        </row>
        <row r="62">
          <cell r="B62" t="str">
            <v>SONAKUKANAR</v>
          </cell>
        </row>
        <row r="63">
          <cell r="B63" t="str">
            <v>BADESATTI</v>
          </cell>
        </row>
        <row r="64">
          <cell r="B64" t="str">
            <v>GADIRAS</v>
          </cell>
        </row>
        <row r="65">
          <cell r="B65" t="str">
            <v>BADEPANEDA-07512100</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ants"/>
      <sheetName val="Input"/>
      <sheetName val="Seismic coeff"/>
      <sheetName val="FPLL"/>
      <sheetName val="Ld_Inp"/>
      <sheetName val="WIN45(L)"/>
      <sheetName val="WIN45(UNL)"/>
      <sheetName val="LLana-1"/>
      <sheetName val="LL_Reactions"/>
      <sheetName val="Super"/>
      <sheetName val="HF"/>
      <sheetName val="Subs+Seis+Wcn"/>
      <sheetName val="wind"/>
      <sheetName val="LdComb"/>
      <sheetName val="LdComb (2)"/>
      <sheetName val="SUMMARY"/>
      <sheetName val="Pier"/>
      <sheetName val="Stress_Check"/>
      <sheetName val="Pier_Cap"/>
      <sheetName val="Well_Diag"/>
      <sheetName val="Earth Pr"/>
      <sheetName val="Base Pr"/>
      <sheetName val="Steining"/>
      <sheetName val="Well_cap"/>
      <sheetName val="curb"/>
      <sheetName val="BasePr"/>
      <sheetName val="FdnDes_Soil_tension"/>
      <sheetName val="FdnDes_Soil"/>
      <sheetName val="FdnDes_Rock"/>
      <sheetName val="FdnDes_Soil-Uni"/>
      <sheetName val="FdnDes_Rock-Un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O87"/>
  <sheetViews>
    <sheetView tabSelected="1" topLeftCell="D60" zoomScaleSheetLayoutView="90" workbookViewId="0">
      <selection activeCell="N75" sqref="N75"/>
    </sheetView>
  </sheetViews>
  <sheetFormatPr defaultColWidth="9.140625" defaultRowHeight="14.25"/>
  <cols>
    <col min="1" max="1" width="6.5703125" style="82" customWidth="1"/>
    <col min="2" max="2" width="7" style="22" customWidth="1"/>
    <col min="3" max="3" width="78.85546875" style="5" customWidth="1"/>
    <col min="4" max="4" width="10.7109375" style="23" customWidth="1"/>
    <col min="5" max="6" width="11.28515625" style="22" customWidth="1"/>
    <col min="7" max="7" width="14.42578125" style="22" customWidth="1"/>
    <col min="8" max="9" width="14.85546875" style="22" customWidth="1"/>
    <col min="10" max="10" width="12" style="22" customWidth="1"/>
    <col min="11" max="11" width="14.85546875" style="22" customWidth="1"/>
    <col min="12" max="12" width="11.7109375" style="22" customWidth="1"/>
    <col min="13" max="13" width="14.85546875" style="22" customWidth="1"/>
    <col min="14" max="14" width="11.5703125" style="22" customWidth="1"/>
    <col min="15" max="15" width="14.85546875" style="22" customWidth="1"/>
    <col min="16" max="16384" width="9.140625" style="5"/>
  </cols>
  <sheetData>
    <row r="1" spans="1:15" s="1" customFormat="1" ht="20.25">
      <c r="A1" s="58"/>
      <c r="B1" s="107" t="s">
        <v>0</v>
      </c>
      <c r="C1" s="108"/>
      <c r="D1" s="108"/>
      <c r="E1" s="108"/>
      <c r="F1" s="108"/>
      <c r="G1" s="108"/>
      <c r="H1" s="108"/>
      <c r="I1" s="108"/>
      <c r="J1" s="108"/>
      <c r="K1" s="108"/>
      <c r="L1" s="108"/>
      <c r="M1" s="108"/>
      <c r="N1" s="108"/>
      <c r="O1" s="108"/>
    </row>
    <row r="2" spans="1:15" s="1" customFormat="1" ht="18.75">
      <c r="A2" s="58"/>
      <c r="B2" s="109" t="s">
        <v>74</v>
      </c>
      <c r="C2" s="110"/>
      <c r="D2" s="110"/>
      <c r="E2" s="110"/>
      <c r="F2" s="110"/>
      <c r="G2" s="110"/>
      <c r="H2" s="110"/>
      <c r="I2" s="110"/>
      <c r="J2" s="110"/>
      <c r="K2" s="110"/>
      <c r="L2" s="110"/>
      <c r="M2" s="110"/>
      <c r="N2" s="110"/>
      <c r="O2" s="110"/>
    </row>
    <row r="3" spans="1:15" s="103" customFormat="1" ht="29.25" customHeight="1">
      <c r="A3" s="100"/>
      <c r="B3" s="101"/>
      <c r="C3" s="101" t="s">
        <v>131</v>
      </c>
      <c r="D3" s="111" t="s">
        <v>109</v>
      </c>
      <c r="E3" s="112"/>
      <c r="F3" s="112"/>
      <c r="G3" s="112"/>
      <c r="H3" s="113"/>
      <c r="I3" s="111" t="s">
        <v>1</v>
      </c>
      <c r="J3" s="112"/>
      <c r="K3" s="113"/>
      <c r="L3" s="102"/>
      <c r="M3" s="102"/>
      <c r="N3" s="102"/>
      <c r="O3" s="102"/>
    </row>
    <row r="4" spans="1:15" s="103" customFormat="1" ht="52.5" customHeight="1">
      <c r="A4" s="100"/>
      <c r="B4" s="104"/>
      <c r="C4" s="101" t="s">
        <v>129</v>
      </c>
      <c r="E4" s="102"/>
      <c r="F4" s="105" t="s">
        <v>88</v>
      </c>
      <c r="G4" s="106"/>
      <c r="H4" s="105" t="s">
        <v>89</v>
      </c>
      <c r="I4" s="106"/>
      <c r="J4" s="105" t="s">
        <v>107</v>
      </c>
      <c r="K4" s="106"/>
      <c r="L4" s="105" t="s">
        <v>108</v>
      </c>
      <c r="M4" s="106"/>
      <c r="N4" s="105" t="s">
        <v>106</v>
      </c>
      <c r="O4" s="106"/>
    </row>
    <row r="5" spans="1:15" ht="38.25">
      <c r="A5" s="58" t="s">
        <v>76</v>
      </c>
      <c r="B5" s="2" t="s">
        <v>2</v>
      </c>
      <c r="C5" s="3" t="s">
        <v>3</v>
      </c>
      <c r="D5" s="4" t="s">
        <v>4</v>
      </c>
      <c r="E5" s="3" t="s">
        <v>6</v>
      </c>
      <c r="F5" s="3" t="s">
        <v>5</v>
      </c>
      <c r="G5" s="3" t="s">
        <v>7</v>
      </c>
      <c r="H5" s="3" t="s">
        <v>5</v>
      </c>
      <c r="I5" s="3" t="s">
        <v>7</v>
      </c>
      <c r="J5" s="3" t="s">
        <v>5</v>
      </c>
      <c r="K5" s="3" t="s">
        <v>7</v>
      </c>
      <c r="L5" s="3" t="s">
        <v>5</v>
      </c>
      <c r="M5" s="3" t="s">
        <v>7</v>
      </c>
      <c r="N5" s="3" t="s">
        <v>5</v>
      </c>
      <c r="O5" s="3" t="s">
        <v>7</v>
      </c>
    </row>
    <row r="6" spans="1:15" s="11" customFormat="1" ht="158.25" customHeight="1">
      <c r="A6" s="79">
        <v>1</v>
      </c>
      <c r="B6" s="6" t="s">
        <v>8</v>
      </c>
      <c r="C6" s="7" t="s">
        <v>9</v>
      </c>
      <c r="D6" s="8" t="s">
        <v>10</v>
      </c>
      <c r="E6" s="8">
        <v>17699</v>
      </c>
      <c r="F6" s="9">
        <v>1</v>
      </c>
      <c r="G6" s="10">
        <f>E6*F6</f>
        <v>17699</v>
      </c>
      <c r="H6" s="87">
        <v>1</v>
      </c>
      <c r="I6" s="10">
        <f>E6*H6</f>
        <v>17699</v>
      </c>
      <c r="J6" s="87">
        <v>1</v>
      </c>
      <c r="K6" s="10">
        <f>E6*J6</f>
        <v>17699</v>
      </c>
      <c r="L6" s="87">
        <v>1</v>
      </c>
      <c r="M6" s="10">
        <f>E6*L6</f>
        <v>17699</v>
      </c>
      <c r="N6" s="87">
        <f>F6+H6+J6+L6</f>
        <v>4</v>
      </c>
      <c r="O6" s="10">
        <f>E6*N6</f>
        <v>70796</v>
      </c>
    </row>
    <row r="7" spans="1:15" s="11" customFormat="1" ht="54" customHeight="1">
      <c r="A7" s="79">
        <v>2</v>
      </c>
      <c r="B7" s="12">
        <v>9.15</v>
      </c>
      <c r="C7" s="7" t="s">
        <v>11</v>
      </c>
      <c r="D7" s="8" t="s">
        <v>10</v>
      </c>
      <c r="E7" s="8">
        <v>14015</v>
      </c>
      <c r="F7" s="9">
        <v>1</v>
      </c>
      <c r="G7" s="10">
        <f t="shared" ref="G7:G14" si="0">E7*F7</f>
        <v>14015</v>
      </c>
      <c r="H7" s="87">
        <v>1</v>
      </c>
      <c r="I7" s="10">
        <f t="shared" ref="I7:I14" si="1">E7*H7</f>
        <v>14015</v>
      </c>
      <c r="J7" s="87">
        <v>1</v>
      </c>
      <c r="K7" s="10">
        <f t="shared" ref="K7:K38" si="2">E7*J7</f>
        <v>14015</v>
      </c>
      <c r="L7" s="87">
        <v>1</v>
      </c>
      <c r="M7" s="10">
        <f t="shared" ref="M7:M38" si="3">E7*L7</f>
        <v>14015</v>
      </c>
      <c r="N7" s="87">
        <f t="shared" ref="N7:N38" si="4">F7+H7+J7+L7</f>
        <v>4</v>
      </c>
      <c r="O7" s="10">
        <f t="shared" ref="O7:O38" si="5">E7*N7</f>
        <v>56060</v>
      </c>
    </row>
    <row r="8" spans="1:15" s="11" customFormat="1" ht="34.5" customHeight="1">
      <c r="A8" s="79">
        <v>3</v>
      </c>
      <c r="B8" s="6">
        <v>9.16</v>
      </c>
      <c r="C8" s="7" t="s">
        <v>12</v>
      </c>
      <c r="D8" s="8" t="s">
        <v>10</v>
      </c>
      <c r="E8" s="8">
        <v>6626</v>
      </c>
      <c r="F8" s="9">
        <v>5</v>
      </c>
      <c r="G8" s="10">
        <f t="shared" si="0"/>
        <v>33130</v>
      </c>
      <c r="H8" s="87">
        <v>5</v>
      </c>
      <c r="I8" s="10">
        <f t="shared" si="1"/>
        <v>33130</v>
      </c>
      <c r="J8" s="87">
        <v>2</v>
      </c>
      <c r="K8" s="10">
        <f t="shared" si="2"/>
        <v>13252</v>
      </c>
      <c r="L8" s="87">
        <v>4</v>
      </c>
      <c r="M8" s="10">
        <f t="shared" si="3"/>
        <v>26504</v>
      </c>
      <c r="N8" s="87">
        <f t="shared" si="4"/>
        <v>16</v>
      </c>
      <c r="O8" s="10">
        <f t="shared" si="5"/>
        <v>106016</v>
      </c>
    </row>
    <row r="9" spans="1:15" s="11" customFormat="1" ht="34.5" customHeight="1">
      <c r="A9" s="79">
        <v>4</v>
      </c>
      <c r="B9" s="6" t="s">
        <v>13</v>
      </c>
      <c r="C9" s="7" t="s">
        <v>14</v>
      </c>
      <c r="D9" s="8" t="s">
        <v>10</v>
      </c>
      <c r="E9" s="8">
        <v>3700</v>
      </c>
      <c r="F9" s="9">
        <v>1</v>
      </c>
      <c r="G9" s="10">
        <f t="shared" si="0"/>
        <v>3700</v>
      </c>
      <c r="H9" s="87">
        <v>1</v>
      </c>
      <c r="I9" s="10">
        <f t="shared" si="1"/>
        <v>3700</v>
      </c>
      <c r="J9" s="87">
        <v>0</v>
      </c>
      <c r="K9" s="10">
        <f t="shared" si="2"/>
        <v>0</v>
      </c>
      <c r="L9" s="87">
        <v>0</v>
      </c>
      <c r="M9" s="10">
        <f t="shared" si="3"/>
        <v>0</v>
      </c>
      <c r="N9" s="87">
        <f t="shared" si="4"/>
        <v>2</v>
      </c>
      <c r="O9" s="10">
        <f t="shared" si="5"/>
        <v>7400</v>
      </c>
    </row>
    <row r="10" spans="1:15" s="11" customFormat="1" ht="39" customHeight="1">
      <c r="A10" s="79">
        <v>5</v>
      </c>
      <c r="B10" s="6" t="s">
        <v>15</v>
      </c>
      <c r="C10" s="7" t="s">
        <v>16</v>
      </c>
      <c r="D10" s="8" t="s">
        <v>10</v>
      </c>
      <c r="E10" s="13">
        <v>2194</v>
      </c>
      <c r="F10" s="9">
        <v>8</v>
      </c>
      <c r="G10" s="10">
        <f t="shared" si="0"/>
        <v>17552</v>
      </c>
      <c r="H10" s="87">
        <v>8</v>
      </c>
      <c r="I10" s="10">
        <f t="shared" si="1"/>
        <v>17552</v>
      </c>
      <c r="J10" s="87">
        <v>3</v>
      </c>
      <c r="K10" s="10">
        <f t="shared" si="2"/>
        <v>6582</v>
      </c>
      <c r="L10" s="87">
        <v>6</v>
      </c>
      <c r="M10" s="10">
        <f t="shared" si="3"/>
        <v>13164</v>
      </c>
      <c r="N10" s="87">
        <f t="shared" si="4"/>
        <v>25</v>
      </c>
      <c r="O10" s="10">
        <f t="shared" si="5"/>
        <v>54850</v>
      </c>
    </row>
    <row r="11" spans="1:15" s="15" customFormat="1" ht="22.5" customHeight="1">
      <c r="A11" s="79">
        <v>6</v>
      </c>
      <c r="B11" s="6" t="s">
        <v>17</v>
      </c>
      <c r="C11" s="14" t="s">
        <v>18</v>
      </c>
      <c r="D11" s="8" t="s">
        <v>10</v>
      </c>
      <c r="E11" s="13">
        <v>463</v>
      </c>
      <c r="F11" s="9">
        <v>31</v>
      </c>
      <c r="G11" s="10">
        <f t="shared" si="0"/>
        <v>14353</v>
      </c>
      <c r="H11" s="87">
        <v>31</v>
      </c>
      <c r="I11" s="10">
        <f t="shared" si="1"/>
        <v>14353</v>
      </c>
      <c r="J11" s="87">
        <v>7</v>
      </c>
      <c r="K11" s="10">
        <f t="shared" si="2"/>
        <v>3241</v>
      </c>
      <c r="L11" s="87">
        <v>18</v>
      </c>
      <c r="M11" s="10">
        <f t="shared" si="3"/>
        <v>8334</v>
      </c>
      <c r="N11" s="87">
        <f t="shared" si="4"/>
        <v>87</v>
      </c>
      <c r="O11" s="10">
        <f t="shared" si="5"/>
        <v>40281</v>
      </c>
    </row>
    <row r="12" spans="1:15" s="11" customFormat="1" ht="140.25">
      <c r="A12" s="79">
        <v>7</v>
      </c>
      <c r="B12" s="6" t="s">
        <v>19</v>
      </c>
      <c r="C12" s="14" t="s">
        <v>20</v>
      </c>
      <c r="D12" s="8" t="s">
        <v>21</v>
      </c>
      <c r="E12" s="8">
        <v>6244</v>
      </c>
      <c r="F12" s="9">
        <v>22.866280000000003</v>
      </c>
      <c r="G12" s="10">
        <f t="shared" si="0"/>
        <v>142777.05232000002</v>
      </c>
      <c r="H12" s="87">
        <v>14.85792</v>
      </c>
      <c r="I12" s="10">
        <f t="shared" si="1"/>
        <v>92772.852480000001</v>
      </c>
      <c r="J12" s="87">
        <v>4.72</v>
      </c>
      <c r="K12" s="10">
        <f t="shared" si="2"/>
        <v>29471.679999999997</v>
      </c>
      <c r="L12" s="87">
        <v>9.44</v>
      </c>
      <c r="M12" s="10">
        <f t="shared" si="3"/>
        <v>58943.359999999993</v>
      </c>
      <c r="N12" s="87">
        <f t="shared" si="4"/>
        <v>51.8842</v>
      </c>
      <c r="O12" s="10">
        <f t="shared" si="5"/>
        <v>323964.9448</v>
      </c>
    </row>
    <row r="13" spans="1:15" s="11" customFormat="1" ht="49.5" customHeight="1">
      <c r="A13" s="79"/>
      <c r="B13" s="6" t="s">
        <v>90</v>
      </c>
      <c r="C13" s="88" t="s">
        <v>92</v>
      </c>
      <c r="D13" s="8" t="s">
        <v>91</v>
      </c>
      <c r="E13" s="8">
        <v>2928</v>
      </c>
      <c r="F13" s="9">
        <v>0</v>
      </c>
      <c r="G13" s="10">
        <f t="shared" si="0"/>
        <v>0</v>
      </c>
      <c r="H13" s="87">
        <v>62.5</v>
      </c>
      <c r="I13" s="10">
        <f t="shared" si="1"/>
        <v>183000</v>
      </c>
      <c r="J13" s="87">
        <v>20</v>
      </c>
      <c r="K13" s="10">
        <f t="shared" si="2"/>
        <v>58560</v>
      </c>
      <c r="L13" s="87">
        <v>40</v>
      </c>
      <c r="M13" s="10">
        <f t="shared" si="3"/>
        <v>117120</v>
      </c>
      <c r="N13" s="87">
        <f t="shared" si="4"/>
        <v>122.5</v>
      </c>
      <c r="O13" s="10">
        <f t="shared" si="5"/>
        <v>358680</v>
      </c>
    </row>
    <row r="14" spans="1:15" s="11" customFormat="1" ht="38.25">
      <c r="A14" s="79">
        <v>8</v>
      </c>
      <c r="B14" s="6">
        <v>9.17</v>
      </c>
      <c r="C14" s="16" t="s">
        <v>22</v>
      </c>
      <c r="D14" s="8" t="s">
        <v>10</v>
      </c>
      <c r="E14" s="8">
        <v>472</v>
      </c>
      <c r="F14" s="9">
        <v>190</v>
      </c>
      <c r="G14" s="10">
        <f t="shared" si="0"/>
        <v>89680</v>
      </c>
      <c r="H14" s="9">
        <v>300</v>
      </c>
      <c r="I14" s="10">
        <f t="shared" si="1"/>
        <v>141600</v>
      </c>
      <c r="J14" s="9">
        <v>60</v>
      </c>
      <c r="K14" s="10">
        <f t="shared" si="2"/>
        <v>28320</v>
      </c>
      <c r="L14" s="9">
        <v>100</v>
      </c>
      <c r="M14" s="10">
        <f t="shared" si="3"/>
        <v>47200</v>
      </c>
      <c r="N14" s="87">
        <f t="shared" si="4"/>
        <v>650</v>
      </c>
      <c r="O14" s="10">
        <f t="shared" si="5"/>
        <v>306800</v>
      </c>
    </row>
    <row r="15" spans="1:15" s="30" customFormat="1" ht="60" customHeight="1">
      <c r="A15" s="80">
        <v>9</v>
      </c>
      <c r="B15" s="26" t="s">
        <v>23</v>
      </c>
      <c r="C15" s="27" t="s">
        <v>24</v>
      </c>
      <c r="D15" s="28" t="s">
        <v>25</v>
      </c>
      <c r="E15" s="29">
        <v>253</v>
      </c>
      <c r="F15" s="28">
        <v>308</v>
      </c>
      <c r="G15" s="29">
        <f>E15*F15</f>
        <v>77924</v>
      </c>
      <c r="H15" s="28">
        <v>393.3</v>
      </c>
      <c r="I15" s="29">
        <f>E15*H15</f>
        <v>99504.900000000009</v>
      </c>
      <c r="J15" s="28">
        <v>283</v>
      </c>
      <c r="K15" s="10">
        <f t="shared" si="2"/>
        <v>71599</v>
      </c>
      <c r="L15" s="28">
        <v>112</v>
      </c>
      <c r="M15" s="10">
        <f t="shared" si="3"/>
        <v>28336</v>
      </c>
      <c r="N15" s="87">
        <f t="shared" si="4"/>
        <v>1096.3</v>
      </c>
      <c r="O15" s="10">
        <f t="shared" si="5"/>
        <v>277363.89999999997</v>
      </c>
    </row>
    <row r="16" spans="1:15" s="30" customFormat="1" ht="15" hidden="1" customHeight="1">
      <c r="A16" s="80"/>
      <c r="B16" s="31" t="s">
        <v>26</v>
      </c>
      <c r="C16" s="27" t="s">
        <v>27</v>
      </c>
      <c r="D16" s="32"/>
      <c r="E16" s="34"/>
      <c r="F16" s="33"/>
      <c r="G16" s="29">
        <f t="shared" ref="G16:G32" si="6">E16*F16</f>
        <v>0</v>
      </c>
      <c r="H16" s="33"/>
      <c r="I16" s="29">
        <f t="shared" ref="I16:I32" si="7">E16*H16</f>
        <v>0</v>
      </c>
      <c r="J16" s="33"/>
      <c r="K16" s="10">
        <f t="shared" si="2"/>
        <v>0</v>
      </c>
      <c r="L16" s="33"/>
      <c r="M16" s="10">
        <f t="shared" si="3"/>
        <v>0</v>
      </c>
      <c r="N16" s="87">
        <f t="shared" si="4"/>
        <v>0</v>
      </c>
      <c r="O16" s="10">
        <f t="shared" si="5"/>
        <v>0</v>
      </c>
    </row>
    <row r="17" spans="1:15" s="30" customFormat="1" ht="15" hidden="1" customHeight="1">
      <c r="A17" s="80"/>
      <c r="B17" s="26" t="s">
        <v>28</v>
      </c>
      <c r="C17" s="27" t="s">
        <v>29</v>
      </c>
      <c r="D17" s="32"/>
      <c r="E17" s="34"/>
      <c r="F17" s="33"/>
      <c r="G17" s="29">
        <f t="shared" si="6"/>
        <v>0</v>
      </c>
      <c r="H17" s="33"/>
      <c r="I17" s="29">
        <f t="shared" si="7"/>
        <v>0</v>
      </c>
      <c r="J17" s="33"/>
      <c r="K17" s="10">
        <f t="shared" si="2"/>
        <v>0</v>
      </c>
      <c r="L17" s="33"/>
      <c r="M17" s="10">
        <f t="shared" si="3"/>
        <v>0</v>
      </c>
      <c r="N17" s="87">
        <f t="shared" si="4"/>
        <v>0</v>
      </c>
      <c r="O17" s="10">
        <f t="shared" si="5"/>
        <v>0</v>
      </c>
    </row>
    <row r="18" spans="1:15" s="30" customFormat="1" ht="44.25" customHeight="1">
      <c r="A18" s="80">
        <v>10</v>
      </c>
      <c r="B18" s="26" t="s">
        <v>30</v>
      </c>
      <c r="C18" s="35" t="s">
        <v>31</v>
      </c>
      <c r="D18" s="28" t="s">
        <v>25</v>
      </c>
      <c r="E18" s="37">
        <v>3731</v>
      </c>
      <c r="F18" s="36">
        <v>206.64000000000001</v>
      </c>
      <c r="G18" s="29">
        <f t="shared" si="6"/>
        <v>770973.84000000008</v>
      </c>
      <c r="H18" s="36">
        <v>289.45999999999998</v>
      </c>
      <c r="I18" s="29">
        <f t="shared" si="7"/>
        <v>1079975.26</v>
      </c>
      <c r="J18" s="36">
        <v>0</v>
      </c>
      <c r="K18" s="10">
        <f t="shared" si="2"/>
        <v>0</v>
      </c>
      <c r="L18" s="36">
        <v>0</v>
      </c>
      <c r="M18" s="10">
        <f t="shared" si="3"/>
        <v>0</v>
      </c>
      <c r="N18" s="87">
        <f t="shared" si="4"/>
        <v>496.1</v>
      </c>
      <c r="O18" s="10">
        <f t="shared" si="5"/>
        <v>1850949.1</v>
      </c>
    </row>
    <row r="19" spans="1:15" s="30" customFormat="1" ht="59.25">
      <c r="A19" s="80">
        <v>11</v>
      </c>
      <c r="B19" s="26" t="s">
        <v>32</v>
      </c>
      <c r="C19" s="27" t="s">
        <v>33</v>
      </c>
      <c r="D19" s="28" t="s">
        <v>25</v>
      </c>
      <c r="E19" s="37">
        <v>3848</v>
      </c>
      <c r="F19" s="33">
        <v>160.29000000000002</v>
      </c>
      <c r="G19" s="29">
        <f t="shared" si="6"/>
        <v>616795.92000000004</v>
      </c>
      <c r="H19" s="33">
        <v>167.684</v>
      </c>
      <c r="I19" s="29">
        <f t="shared" si="7"/>
        <v>645248.03200000001</v>
      </c>
      <c r="J19" s="33">
        <v>220</v>
      </c>
      <c r="K19" s="10">
        <f t="shared" si="2"/>
        <v>846560</v>
      </c>
      <c r="L19" s="33">
        <v>8</v>
      </c>
      <c r="M19" s="10">
        <f t="shared" si="3"/>
        <v>30784</v>
      </c>
      <c r="N19" s="87">
        <f t="shared" si="4"/>
        <v>555.97400000000005</v>
      </c>
      <c r="O19" s="10">
        <f t="shared" si="5"/>
        <v>2139387.952</v>
      </c>
    </row>
    <row r="20" spans="1:15" s="30" customFormat="1" ht="81.75" customHeight="1">
      <c r="A20" s="80">
        <v>12</v>
      </c>
      <c r="B20" s="26" t="s">
        <v>34</v>
      </c>
      <c r="C20" s="38" t="s">
        <v>35</v>
      </c>
      <c r="D20" s="28" t="s">
        <v>36</v>
      </c>
      <c r="E20" s="37">
        <v>2928</v>
      </c>
      <c r="F20" s="33">
        <v>40</v>
      </c>
      <c r="G20" s="29">
        <f t="shared" si="6"/>
        <v>117120</v>
      </c>
      <c r="H20" s="33">
        <v>0</v>
      </c>
      <c r="I20" s="29">
        <f t="shared" si="7"/>
        <v>0</v>
      </c>
      <c r="J20" s="33">
        <v>0</v>
      </c>
      <c r="K20" s="10">
        <f t="shared" si="2"/>
        <v>0</v>
      </c>
      <c r="L20" s="33">
        <v>0</v>
      </c>
      <c r="M20" s="10">
        <f t="shared" si="3"/>
        <v>0</v>
      </c>
      <c r="N20" s="87">
        <f t="shared" si="4"/>
        <v>40</v>
      </c>
      <c r="O20" s="10">
        <f t="shared" si="5"/>
        <v>117120</v>
      </c>
    </row>
    <row r="21" spans="1:15" s="30" customFormat="1" ht="63.75" customHeight="1">
      <c r="A21" s="80">
        <v>13</v>
      </c>
      <c r="B21" s="26">
        <v>7.22</v>
      </c>
      <c r="C21" s="93" t="s">
        <v>95</v>
      </c>
      <c r="D21" s="28" t="s">
        <v>10</v>
      </c>
      <c r="E21" s="37">
        <v>239</v>
      </c>
      <c r="F21" s="33">
        <v>0</v>
      </c>
      <c r="G21" s="29">
        <f t="shared" ref="G21" si="8">E21*F21</f>
        <v>0</v>
      </c>
      <c r="H21" s="33">
        <v>12</v>
      </c>
      <c r="I21" s="29">
        <f t="shared" ref="I21" si="9">E21*H21</f>
        <v>2868</v>
      </c>
      <c r="J21" s="33">
        <v>0</v>
      </c>
      <c r="K21" s="10">
        <f t="shared" si="2"/>
        <v>0</v>
      </c>
      <c r="L21" s="33">
        <v>0</v>
      </c>
      <c r="M21" s="10">
        <f t="shared" si="3"/>
        <v>0</v>
      </c>
      <c r="N21" s="87">
        <f t="shared" si="4"/>
        <v>12</v>
      </c>
      <c r="O21" s="10">
        <f t="shared" si="5"/>
        <v>2868</v>
      </c>
    </row>
    <row r="22" spans="1:15" s="30" customFormat="1" ht="31.5" customHeight="1">
      <c r="A22" s="80">
        <v>14</v>
      </c>
      <c r="B22" s="39" t="s">
        <v>37</v>
      </c>
      <c r="C22" s="35" t="s">
        <v>96</v>
      </c>
      <c r="D22" s="28" t="s">
        <v>25</v>
      </c>
      <c r="E22" s="37">
        <v>732</v>
      </c>
      <c r="F22" s="32">
        <v>130</v>
      </c>
      <c r="G22" s="29">
        <f t="shared" si="6"/>
        <v>95160</v>
      </c>
      <c r="H22" s="32">
        <v>113.75</v>
      </c>
      <c r="I22" s="29">
        <f t="shared" si="7"/>
        <v>83265</v>
      </c>
      <c r="J22" s="32">
        <v>186</v>
      </c>
      <c r="K22" s="10">
        <f t="shared" si="2"/>
        <v>136152</v>
      </c>
      <c r="L22" s="32">
        <v>108</v>
      </c>
      <c r="M22" s="10">
        <f t="shared" si="3"/>
        <v>79056</v>
      </c>
      <c r="N22" s="87">
        <f t="shared" si="4"/>
        <v>537.75</v>
      </c>
      <c r="O22" s="10">
        <f t="shared" si="5"/>
        <v>393633</v>
      </c>
    </row>
    <row r="23" spans="1:15" s="30" customFormat="1" ht="46.5" customHeight="1">
      <c r="A23" s="80">
        <v>15</v>
      </c>
      <c r="B23" s="39">
        <v>10.3</v>
      </c>
      <c r="C23" s="67" t="s">
        <v>99</v>
      </c>
      <c r="D23" s="28" t="s">
        <v>25</v>
      </c>
      <c r="E23" s="37">
        <v>4316</v>
      </c>
      <c r="F23" s="32">
        <v>0</v>
      </c>
      <c r="G23" s="29">
        <f t="shared" ref="G23:G24" si="10">E23*F23</f>
        <v>0</v>
      </c>
      <c r="H23" s="32">
        <v>23.867999999999999</v>
      </c>
      <c r="I23" s="29">
        <f t="shared" ref="I23:I24" si="11">E23*H23</f>
        <v>103014.288</v>
      </c>
      <c r="J23" s="32">
        <v>0</v>
      </c>
      <c r="K23" s="10">
        <f t="shared" si="2"/>
        <v>0</v>
      </c>
      <c r="L23" s="32">
        <v>0</v>
      </c>
      <c r="M23" s="10">
        <f t="shared" si="3"/>
        <v>0</v>
      </c>
      <c r="N23" s="87">
        <f t="shared" si="4"/>
        <v>23.867999999999999</v>
      </c>
      <c r="O23" s="10">
        <f t="shared" si="5"/>
        <v>103014.288</v>
      </c>
    </row>
    <row r="24" spans="1:15" s="30" customFormat="1" ht="51" customHeight="1">
      <c r="A24" s="80">
        <v>16</v>
      </c>
      <c r="B24" s="39" t="s">
        <v>98</v>
      </c>
      <c r="C24" s="93" t="s">
        <v>100</v>
      </c>
      <c r="D24" s="28" t="s">
        <v>25</v>
      </c>
      <c r="E24" s="37">
        <v>1150</v>
      </c>
      <c r="F24" s="32">
        <v>0</v>
      </c>
      <c r="G24" s="29">
        <f t="shared" si="10"/>
        <v>0</v>
      </c>
      <c r="H24" s="32">
        <v>213</v>
      </c>
      <c r="I24" s="29">
        <f t="shared" si="11"/>
        <v>244950</v>
      </c>
      <c r="J24" s="32">
        <v>0</v>
      </c>
      <c r="K24" s="10">
        <f t="shared" si="2"/>
        <v>0</v>
      </c>
      <c r="L24" s="32">
        <v>0</v>
      </c>
      <c r="M24" s="10">
        <f t="shared" si="3"/>
        <v>0</v>
      </c>
      <c r="N24" s="87">
        <f t="shared" si="4"/>
        <v>213</v>
      </c>
      <c r="O24" s="10">
        <f t="shared" si="5"/>
        <v>244950</v>
      </c>
    </row>
    <row r="25" spans="1:15" s="30" customFormat="1" ht="45" customHeight="1">
      <c r="A25" s="80">
        <v>17</v>
      </c>
      <c r="B25" s="40" t="s">
        <v>38</v>
      </c>
      <c r="C25" s="41" t="s">
        <v>39</v>
      </c>
      <c r="D25" s="42" t="s">
        <v>40</v>
      </c>
      <c r="E25" s="42">
        <v>65</v>
      </c>
      <c r="F25" s="28">
        <v>123.75000000000001</v>
      </c>
      <c r="G25" s="29">
        <f t="shared" si="6"/>
        <v>8043.7500000000009</v>
      </c>
      <c r="H25" s="28">
        <v>0</v>
      </c>
      <c r="I25" s="29">
        <f t="shared" si="7"/>
        <v>0</v>
      </c>
      <c r="J25" s="28">
        <v>0</v>
      </c>
      <c r="K25" s="10">
        <f t="shared" si="2"/>
        <v>0</v>
      </c>
      <c r="L25" s="28">
        <v>0</v>
      </c>
      <c r="M25" s="10">
        <f t="shared" si="3"/>
        <v>0</v>
      </c>
      <c r="N25" s="87">
        <f t="shared" si="4"/>
        <v>123.75000000000001</v>
      </c>
      <c r="O25" s="10">
        <f t="shared" si="5"/>
        <v>8043.7500000000009</v>
      </c>
    </row>
    <row r="26" spans="1:15" s="30" customFormat="1" ht="42.75">
      <c r="A26" s="80">
        <v>18</v>
      </c>
      <c r="B26" s="40">
        <v>6.5</v>
      </c>
      <c r="C26" s="43" t="s">
        <v>41</v>
      </c>
      <c r="D26" s="44" t="s">
        <v>42</v>
      </c>
      <c r="E26" s="42">
        <v>3811</v>
      </c>
      <c r="F26" s="42">
        <v>73.75</v>
      </c>
      <c r="G26" s="29">
        <f t="shared" si="6"/>
        <v>281061.25</v>
      </c>
      <c r="H26" s="42">
        <v>0</v>
      </c>
      <c r="I26" s="29">
        <f t="shared" si="7"/>
        <v>0</v>
      </c>
      <c r="J26" s="42">
        <v>0</v>
      </c>
      <c r="K26" s="10">
        <f t="shared" si="2"/>
        <v>0</v>
      </c>
      <c r="L26" s="42">
        <v>0</v>
      </c>
      <c r="M26" s="10">
        <f t="shared" si="3"/>
        <v>0</v>
      </c>
      <c r="N26" s="87">
        <f t="shared" si="4"/>
        <v>73.75</v>
      </c>
      <c r="O26" s="10">
        <f t="shared" si="5"/>
        <v>281061.25</v>
      </c>
    </row>
    <row r="27" spans="1:15" s="30" customFormat="1" ht="45">
      <c r="A27" s="80">
        <v>19</v>
      </c>
      <c r="B27" s="40" t="s">
        <v>43</v>
      </c>
      <c r="C27" s="45" t="s">
        <v>44</v>
      </c>
      <c r="D27" s="44" t="s">
        <v>42</v>
      </c>
      <c r="E27" s="42">
        <v>1145</v>
      </c>
      <c r="F27" s="42">
        <v>20.000000000000004</v>
      </c>
      <c r="G27" s="29">
        <f t="shared" si="6"/>
        <v>22900.000000000004</v>
      </c>
      <c r="H27" s="42">
        <v>0</v>
      </c>
      <c r="I27" s="29">
        <f t="shared" si="7"/>
        <v>0</v>
      </c>
      <c r="J27" s="42">
        <v>0</v>
      </c>
      <c r="K27" s="10">
        <f t="shared" si="2"/>
        <v>0</v>
      </c>
      <c r="L27" s="42">
        <v>15</v>
      </c>
      <c r="M27" s="10">
        <f t="shared" si="3"/>
        <v>17175</v>
      </c>
      <c r="N27" s="87">
        <f t="shared" si="4"/>
        <v>35</v>
      </c>
      <c r="O27" s="10">
        <f t="shared" si="5"/>
        <v>40075</v>
      </c>
    </row>
    <row r="28" spans="1:15" s="30" customFormat="1" ht="39" customHeight="1">
      <c r="A28" s="80">
        <v>20</v>
      </c>
      <c r="B28" s="46">
        <v>7.27</v>
      </c>
      <c r="C28" s="47" t="s">
        <v>45</v>
      </c>
      <c r="D28" s="48" t="s">
        <v>42</v>
      </c>
      <c r="E28" s="42">
        <v>4885</v>
      </c>
      <c r="F28" s="28">
        <v>7.5</v>
      </c>
      <c r="G28" s="29">
        <f t="shared" si="6"/>
        <v>36637.5</v>
      </c>
      <c r="H28" s="28">
        <v>3.9</v>
      </c>
      <c r="I28" s="29">
        <f t="shared" si="7"/>
        <v>19051.5</v>
      </c>
      <c r="J28" s="28">
        <v>0</v>
      </c>
      <c r="K28" s="10">
        <f t="shared" si="2"/>
        <v>0</v>
      </c>
      <c r="L28" s="28">
        <v>0</v>
      </c>
      <c r="M28" s="10">
        <f t="shared" si="3"/>
        <v>0</v>
      </c>
      <c r="N28" s="87">
        <f t="shared" si="4"/>
        <v>11.4</v>
      </c>
      <c r="O28" s="10">
        <f t="shared" si="5"/>
        <v>55689</v>
      </c>
    </row>
    <row r="29" spans="1:15" s="30" customFormat="1" ht="39" customHeight="1">
      <c r="A29" s="80">
        <v>21</v>
      </c>
      <c r="B29" s="46" t="s">
        <v>93</v>
      </c>
      <c r="C29" s="92" t="s">
        <v>94</v>
      </c>
      <c r="D29" s="48" t="s">
        <v>42</v>
      </c>
      <c r="E29" s="42">
        <v>5223</v>
      </c>
      <c r="F29" s="28">
        <v>0</v>
      </c>
      <c r="G29" s="29">
        <f t="shared" ref="G29" si="12">E29*F29</f>
        <v>0</v>
      </c>
      <c r="H29" s="28">
        <v>8.1</v>
      </c>
      <c r="I29" s="29">
        <f t="shared" ref="I29" si="13">E29*H29</f>
        <v>42306.299999999996</v>
      </c>
      <c r="J29" s="28">
        <v>0</v>
      </c>
      <c r="K29" s="10">
        <f t="shared" si="2"/>
        <v>0</v>
      </c>
      <c r="L29" s="28">
        <v>0</v>
      </c>
      <c r="M29" s="10">
        <f t="shared" si="3"/>
        <v>0</v>
      </c>
      <c r="N29" s="87">
        <f t="shared" si="4"/>
        <v>8.1</v>
      </c>
      <c r="O29" s="10">
        <f t="shared" si="5"/>
        <v>42306.299999999996</v>
      </c>
    </row>
    <row r="30" spans="1:15" s="30" customFormat="1" ht="39" customHeight="1">
      <c r="A30" s="80">
        <v>22</v>
      </c>
      <c r="B30" s="46">
        <v>7.41</v>
      </c>
      <c r="C30" s="92" t="s">
        <v>101</v>
      </c>
      <c r="D30" s="48" t="s">
        <v>36</v>
      </c>
      <c r="E30" s="42">
        <v>308</v>
      </c>
      <c r="F30" s="28">
        <v>0</v>
      </c>
      <c r="G30" s="29">
        <f t="shared" ref="G30" si="14">E30*F30</f>
        <v>0</v>
      </c>
      <c r="H30" s="28">
        <v>15</v>
      </c>
      <c r="I30" s="29">
        <f t="shared" ref="I30" si="15">E30*H30</f>
        <v>4620</v>
      </c>
      <c r="J30" s="28">
        <v>0</v>
      </c>
      <c r="K30" s="10">
        <f t="shared" si="2"/>
        <v>0</v>
      </c>
      <c r="L30" s="28">
        <v>0</v>
      </c>
      <c r="M30" s="10">
        <f t="shared" si="3"/>
        <v>0</v>
      </c>
      <c r="N30" s="87">
        <f t="shared" si="4"/>
        <v>15</v>
      </c>
      <c r="O30" s="10">
        <f t="shared" si="5"/>
        <v>4620</v>
      </c>
    </row>
    <row r="31" spans="1:15" s="30" customFormat="1" ht="29.25" customHeight="1">
      <c r="A31" s="80">
        <v>23</v>
      </c>
      <c r="B31" s="49">
        <v>7.28</v>
      </c>
      <c r="C31" s="50" t="s">
        <v>46</v>
      </c>
      <c r="D31" s="48" t="s">
        <v>47</v>
      </c>
      <c r="E31" s="42">
        <v>54560</v>
      </c>
      <c r="F31" s="48">
        <v>0.6</v>
      </c>
      <c r="G31" s="29">
        <f>E31*F31</f>
        <v>32736</v>
      </c>
      <c r="H31" s="94">
        <v>0.75780000000000003</v>
      </c>
      <c r="I31" s="29">
        <f>E31*H31</f>
        <v>41345.567999999999</v>
      </c>
      <c r="J31" s="94">
        <v>0</v>
      </c>
      <c r="K31" s="10">
        <f t="shared" si="2"/>
        <v>0</v>
      </c>
      <c r="L31" s="94">
        <v>0</v>
      </c>
      <c r="M31" s="10">
        <f t="shared" si="3"/>
        <v>0</v>
      </c>
      <c r="N31" s="87">
        <f t="shared" si="4"/>
        <v>1.3578000000000001</v>
      </c>
      <c r="O31" s="10">
        <f t="shared" si="5"/>
        <v>74081.567999999999</v>
      </c>
    </row>
    <row r="32" spans="1:15" s="30" customFormat="1" ht="156" customHeight="1">
      <c r="A32" s="80">
        <v>24</v>
      </c>
      <c r="B32" s="52" t="s">
        <v>48</v>
      </c>
      <c r="C32" s="53" t="s">
        <v>49</v>
      </c>
      <c r="D32" s="51" t="s">
        <v>10</v>
      </c>
      <c r="E32" s="55">
        <v>22547</v>
      </c>
      <c r="F32" s="54">
        <v>8</v>
      </c>
      <c r="G32" s="29">
        <f t="shared" si="6"/>
        <v>180376</v>
      </c>
      <c r="H32" s="54">
        <v>10</v>
      </c>
      <c r="I32" s="29">
        <f t="shared" si="7"/>
        <v>225470</v>
      </c>
      <c r="J32" s="54">
        <v>0</v>
      </c>
      <c r="K32" s="10">
        <f t="shared" si="2"/>
        <v>0</v>
      </c>
      <c r="L32" s="54">
        <v>0</v>
      </c>
      <c r="M32" s="10">
        <f t="shared" si="3"/>
        <v>0</v>
      </c>
      <c r="N32" s="87">
        <f t="shared" si="4"/>
        <v>18</v>
      </c>
      <c r="O32" s="10">
        <f t="shared" si="5"/>
        <v>405846</v>
      </c>
    </row>
    <row r="33" spans="1:15" s="30" customFormat="1" ht="121.5" customHeight="1">
      <c r="A33" s="80">
        <v>25</v>
      </c>
      <c r="B33" s="52" t="s">
        <v>48</v>
      </c>
      <c r="C33" s="35" t="s">
        <v>130</v>
      </c>
      <c r="D33" s="51" t="s">
        <v>10</v>
      </c>
      <c r="E33" s="55">
        <v>17153</v>
      </c>
      <c r="F33" s="54">
        <v>0</v>
      </c>
      <c r="G33" s="29">
        <f t="shared" ref="G33" si="16">E33*F33</f>
        <v>0</v>
      </c>
      <c r="H33" s="54">
        <v>0</v>
      </c>
      <c r="I33" s="29">
        <f t="shared" ref="I33" si="17">E33*H33</f>
        <v>0</v>
      </c>
      <c r="J33" s="54">
        <v>3</v>
      </c>
      <c r="K33" s="10">
        <f t="shared" si="2"/>
        <v>51459</v>
      </c>
      <c r="L33" s="54">
        <v>7</v>
      </c>
      <c r="M33" s="10">
        <f t="shared" si="3"/>
        <v>120071</v>
      </c>
      <c r="N33" s="87">
        <f t="shared" si="4"/>
        <v>10</v>
      </c>
      <c r="O33" s="10">
        <f t="shared" si="5"/>
        <v>171530</v>
      </c>
    </row>
    <row r="34" spans="1:15" s="30" customFormat="1" ht="44.25" customHeight="1">
      <c r="A34" s="80">
        <v>26</v>
      </c>
      <c r="B34" s="96" t="s">
        <v>110</v>
      </c>
      <c r="C34" s="35" t="s">
        <v>111</v>
      </c>
      <c r="D34" s="51" t="s">
        <v>25</v>
      </c>
      <c r="E34" s="55">
        <v>3648</v>
      </c>
      <c r="F34" s="54">
        <v>0</v>
      </c>
      <c r="G34" s="29">
        <f t="shared" ref="G34" si="18">E34*F34</f>
        <v>0</v>
      </c>
      <c r="H34" s="54">
        <v>0</v>
      </c>
      <c r="I34" s="29">
        <f t="shared" ref="I34" si="19">E34*H34</f>
        <v>0</v>
      </c>
      <c r="J34" s="54">
        <v>118</v>
      </c>
      <c r="K34" s="10">
        <f t="shared" si="2"/>
        <v>430464</v>
      </c>
      <c r="L34" s="54">
        <v>108</v>
      </c>
      <c r="M34" s="10">
        <f t="shared" si="3"/>
        <v>393984</v>
      </c>
      <c r="N34" s="87">
        <f t="shared" si="4"/>
        <v>226</v>
      </c>
      <c r="O34" s="10">
        <f t="shared" si="5"/>
        <v>824448</v>
      </c>
    </row>
    <row r="35" spans="1:15" s="30" customFormat="1" ht="42" customHeight="1">
      <c r="A35" s="80">
        <v>27</v>
      </c>
      <c r="B35" s="96" t="s">
        <v>112</v>
      </c>
      <c r="C35" s="98" t="s">
        <v>113</v>
      </c>
      <c r="D35" s="51" t="s">
        <v>25</v>
      </c>
      <c r="E35" s="55">
        <v>3648</v>
      </c>
      <c r="F35" s="54">
        <v>0</v>
      </c>
      <c r="G35" s="29">
        <f t="shared" ref="G35" si="20">E35*F35</f>
        <v>0</v>
      </c>
      <c r="H35" s="54">
        <v>0</v>
      </c>
      <c r="I35" s="29">
        <f t="shared" ref="I35" si="21">E35*H35</f>
        <v>0</v>
      </c>
      <c r="J35" s="54">
        <v>32</v>
      </c>
      <c r="K35" s="10">
        <f t="shared" si="2"/>
        <v>116736</v>
      </c>
      <c r="L35" s="54">
        <v>0</v>
      </c>
      <c r="M35" s="10">
        <f t="shared" si="3"/>
        <v>0</v>
      </c>
      <c r="N35" s="87">
        <f t="shared" si="4"/>
        <v>32</v>
      </c>
      <c r="O35" s="10">
        <f t="shared" si="5"/>
        <v>116736</v>
      </c>
    </row>
    <row r="36" spans="1:15" s="30" customFormat="1" ht="54" customHeight="1">
      <c r="A36" s="80">
        <v>28</v>
      </c>
      <c r="B36" s="96" t="s">
        <v>114</v>
      </c>
      <c r="C36" s="35" t="s">
        <v>115</v>
      </c>
      <c r="D36" s="51" t="s">
        <v>25</v>
      </c>
      <c r="E36" s="55">
        <v>4356</v>
      </c>
      <c r="F36" s="54">
        <v>0</v>
      </c>
      <c r="G36" s="29">
        <f t="shared" ref="G36" si="22">E36*F36</f>
        <v>0</v>
      </c>
      <c r="H36" s="54">
        <v>0</v>
      </c>
      <c r="I36" s="29">
        <f t="shared" ref="I36" si="23">E36*H36</f>
        <v>0</v>
      </c>
      <c r="J36" s="54">
        <v>40</v>
      </c>
      <c r="K36" s="10">
        <f t="shared" si="2"/>
        <v>174240</v>
      </c>
      <c r="L36" s="54">
        <v>40</v>
      </c>
      <c r="M36" s="10">
        <f t="shared" si="3"/>
        <v>174240</v>
      </c>
      <c r="N36" s="87">
        <f t="shared" si="4"/>
        <v>80</v>
      </c>
      <c r="O36" s="10">
        <f t="shared" si="5"/>
        <v>348480</v>
      </c>
    </row>
    <row r="37" spans="1:15" s="30" customFormat="1" ht="39" customHeight="1">
      <c r="A37" s="80">
        <v>29</v>
      </c>
      <c r="B37" s="96">
        <v>10.6</v>
      </c>
      <c r="C37" s="35" t="s">
        <v>117</v>
      </c>
      <c r="D37" s="51" t="s">
        <v>25</v>
      </c>
      <c r="E37" s="55">
        <v>1660</v>
      </c>
      <c r="F37" s="54">
        <v>0</v>
      </c>
      <c r="G37" s="29">
        <f t="shared" ref="G37" si="24">E37*F37</f>
        <v>0</v>
      </c>
      <c r="H37" s="54">
        <v>0</v>
      </c>
      <c r="I37" s="29">
        <f t="shared" ref="I37" si="25">E37*H37</f>
        <v>0</v>
      </c>
      <c r="J37" s="54">
        <v>20</v>
      </c>
      <c r="K37" s="10">
        <f t="shared" si="2"/>
        <v>33200</v>
      </c>
      <c r="L37" s="54">
        <v>20</v>
      </c>
      <c r="M37" s="10">
        <f t="shared" si="3"/>
        <v>33200</v>
      </c>
      <c r="N37" s="87">
        <f t="shared" si="4"/>
        <v>40</v>
      </c>
      <c r="O37" s="10">
        <f t="shared" si="5"/>
        <v>66400</v>
      </c>
    </row>
    <row r="38" spans="1:15" s="30" customFormat="1" ht="63.75" customHeight="1">
      <c r="A38" s="80">
        <v>30</v>
      </c>
      <c r="B38" s="96" t="s">
        <v>116</v>
      </c>
      <c r="C38" s="35" t="s">
        <v>118</v>
      </c>
      <c r="D38" s="51" t="s">
        <v>25</v>
      </c>
      <c r="E38" s="55">
        <v>911</v>
      </c>
      <c r="F38" s="54">
        <v>0</v>
      </c>
      <c r="G38" s="29">
        <f t="shared" ref="G38" si="26">E38*F38</f>
        <v>0</v>
      </c>
      <c r="H38" s="54">
        <v>0</v>
      </c>
      <c r="I38" s="29">
        <f t="shared" ref="I38" si="27">E38*H38</f>
        <v>0</v>
      </c>
      <c r="J38" s="54">
        <v>3.2</v>
      </c>
      <c r="K38" s="10">
        <f t="shared" si="2"/>
        <v>2915.2000000000003</v>
      </c>
      <c r="L38" s="54">
        <v>6.4</v>
      </c>
      <c r="M38" s="10">
        <f t="shared" si="3"/>
        <v>5830.4000000000005</v>
      </c>
      <c r="N38" s="87">
        <f t="shared" si="4"/>
        <v>9.6000000000000014</v>
      </c>
      <c r="O38" s="10">
        <f t="shared" si="5"/>
        <v>8745.6000000000022</v>
      </c>
    </row>
    <row r="39" spans="1:15" s="30" customFormat="1" ht="63.75" customHeight="1">
      <c r="A39" s="80">
        <v>31</v>
      </c>
      <c r="B39" s="96" t="s">
        <v>119</v>
      </c>
      <c r="C39" s="99" t="s">
        <v>121</v>
      </c>
      <c r="D39" s="51" t="s">
        <v>25</v>
      </c>
      <c r="E39" s="55">
        <v>414</v>
      </c>
      <c r="F39" s="54">
        <v>0</v>
      </c>
      <c r="G39" s="29">
        <f t="shared" ref="G39" si="28">E39*F39</f>
        <v>0</v>
      </c>
      <c r="H39" s="54">
        <v>0</v>
      </c>
      <c r="I39" s="29">
        <f t="shared" ref="I39" si="29">E39*H39</f>
        <v>0</v>
      </c>
      <c r="J39" s="54">
        <v>0</v>
      </c>
      <c r="K39" s="10">
        <f t="shared" ref="K39" si="30">E39*J39</f>
        <v>0</v>
      </c>
      <c r="L39" s="54">
        <v>15</v>
      </c>
      <c r="M39" s="10">
        <f t="shared" ref="M39" si="31">E39*L39</f>
        <v>6210</v>
      </c>
      <c r="N39" s="87">
        <f t="shared" ref="N39" si="32">F39+H39+J39+L39</f>
        <v>15</v>
      </c>
      <c r="O39" s="10">
        <f t="shared" ref="O39" si="33">E39*N39</f>
        <v>6210</v>
      </c>
    </row>
    <row r="40" spans="1:15" s="30" customFormat="1" ht="63.75" customHeight="1">
      <c r="A40" s="80">
        <v>32</v>
      </c>
      <c r="B40" s="96" t="s">
        <v>120</v>
      </c>
      <c r="C40" s="99" t="s">
        <v>122</v>
      </c>
      <c r="D40" s="51" t="s">
        <v>25</v>
      </c>
      <c r="E40" s="55">
        <v>5097</v>
      </c>
      <c r="F40" s="54">
        <v>0</v>
      </c>
      <c r="G40" s="29">
        <f t="shared" ref="G40" si="34">E40*F40</f>
        <v>0</v>
      </c>
      <c r="H40" s="54">
        <v>0</v>
      </c>
      <c r="I40" s="29">
        <f t="shared" ref="I40" si="35">E40*H40</f>
        <v>0</v>
      </c>
      <c r="J40" s="54">
        <v>0</v>
      </c>
      <c r="K40" s="10">
        <f t="shared" ref="K40" si="36">E40*J40</f>
        <v>0</v>
      </c>
      <c r="L40" s="54">
        <v>15</v>
      </c>
      <c r="M40" s="10">
        <f t="shared" ref="M40" si="37">E40*L40</f>
        <v>76455</v>
      </c>
      <c r="N40" s="87">
        <f t="shared" ref="N40" si="38">F40+H40+J40+L40</f>
        <v>15</v>
      </c>
      <c r="O40" s="10">
        <f t="shared" ref="O40" si="39">E40*N40</f>
        <v>76455</v>
      </c>
    </row>
    <row r="41" spans="1:15" s="30" customFormat="1" ht="39" customHeight="1">
      <c r="A41" s="80">
        <v>33</v>
      </c>
      <c r="B41" s="97" t="s">
        <v>123</v>
      </c>
      <c r="C41" s="98" t="s">
        <v>125</v>
      </c>
      <c r="D41" s="51" t="s">
        <v>127</v>
      </c>
      <c r="E41" s="55">
        <v>925</v>
      </c>
      <c r="F41" s="54">
        <v>0</v>
      </c>
      <c r="G41" s="29">
        <f t="shared" ref="G41" si="40">E41*F41</f>
        <v>0</v>
      </c>
      <c r="H41" s="54">
        <v>0</v>
      </c>
      <c r="I41" s="29">
        <f t="shared" ref="I41" si="41">E41*H41</f>
        <v>0</v>
      </c>
      <c r="J41" s="54">
        <v>0</v>
      </c>
      <c r="K41" s="10">
        <f t="shared" ref="K41" si="42">E41*J41</f>
        <v>0</v>
      </c>
      <c r="L41" s="54">
        <v>4</v>
      </c>
      <c r="M41" s="10">
        <f t="shared" ref="M41" si="43">E41*L41</f>
        <v>3700</v>
      </c>
      <c r="N41" s="87">
        <f t="shared" ref="N41" si="44">F41+H41+J41+L41</f>
        <v>4</v>
      </c>
      <c r="O41" s="10">
        <f t="shared" ref="O41" si="45">E41*N41</f>
        <v>3700</v>
      </c>
    </row>
    <row r="42" spans="1:15" s="30" customFormat="1" ht="39" customHeight="1">
      <c r="A42" s="80">
        <v>34</v>
      </c>
      <c r="B42" s="97" t="s">
        <v>124</v>
      </c>
      <c r="C42" s="98" t="s">
        <v>126</v>
      </c>
      <c r="D42" s="95" t="s">
        <v>128</v>
      </c>
      <c r="E42" s="55">
        <v>1979</v>
      </c>
      <c r="F42" s="54">
        <v>0</v>
      </c>
      <c r="G42" s="29">
        <f t="shared" ref="G42" si="46">E42*F42</f>
        <v>0</v>
      </c>
      <c r="H42" s="54">
        <v>0</v>
      </c>
      <c r="I42" s="29">
        <f t="shared" ref="I42" si="47">E42*H42</f>
        <v>0</v>
      </c>
      <c r="J42" s="54">
        <v>0</v>
      </c>
      <c r="K42" s="10">
        <f t="shared" ref="K42" si="48">E42*J42</f>
        <v>0</v>
      </c>
      <c r="L42" s="54">
        <v>3</v>
      </c>
      <c r="M42" s="10">
        <f t="shared" ref="M42" si="49">E42*L42</f>
        <v>5937</v>
      </c>
      <c r="N42" s="87">
        <f t="shared" ref="N42" si="50">F42+H42+J42+L42</f>
        <v>3</v>
      </c>
      <c r="O42" s="10">
        <f t="shared" ref="O42" si="51">E42*N42</f>
        <v>5937</v>
      </c>
    </row>
    <row r="43" spans="1:15" s="57" customFormat="1" ht="22.5" customHeight="1">
      <c r="A43" s="81"/>
      <c r="B43" s="114" t="s">
        <v>102</v>
      </c>
      <c r="C43" s="115"/>
      <c r="D43" s="85"/>
      <c r="E43" s="89"/>
      <c r="F43" s="86"/>
      <c r="G43" s="56">
        <f>SUM(G6:G42)</f>
        <v>2572634.31232</v>
      </c>
      <c r="H43" s="86"/>
      <c r="I43" s="56">
        <f>SUM(I6:I42)</f>
        <v>3109440.7004800001</v>
      </c>
      <c r="J43" s="86"/>
      <c r="K43" s="56">
        <f>SUM(K6:K42)</f>
        <v>2034465.88</v>
      </c>
      <c r="L43" s="86"/>
      <c r="M43" s="56">
        <f>SUM(M6:M42)</f>
        <v>1277957.7599999998</v>
      </c>
      <c r="N43" s="86"/>
      <c r="O43" s="56">
        <f>SUM(O6:O42)</f>
        <v>8994498.6527999993</v>
      </c>
    </row>
    <row r="44" spans="1:15" s="1" customFormat="1" ht="22.5" customHeight="1">
      <c r="A44" s="58"/>
      <c r="B44" s="17"/>
      <c r="C44" s="3" t="s">
        <v>97</v>
      </c>
      <c r="D44" s="20"/>
      <c r="E44" s="90"/>
      <c r="F44" s="20"/>
      <c r="G44" s="19"/>
      <c r="H44" s="20"/>
      <c r="I44" s="19"/>
      <c r="J44" s="20"/>
      <c r="K44" s="19"/>
      <c r="L44" s="20"/>
      <c r="M44" s="19"/>
      <c r="N44" s="20"/>
      <c r="O44" s="19"/>
    </row>
    <row r="45" spans="1:15" s="1" customFormat="1" ht="76.5">
      <c r="A45" s="58">
        <v>35</v>
      </c>
      <c r="B45" s="60">
        <v>11.1</v>
      </c>
      <c r="C45" s="61" t="s">
        <v>50</v>
      </c>
      <c r="D45" s="77" t="s">
        <v>42</v>
      </c>
      <c r="E45" s="78">
        <v>215</v>
      </c>
      <c r="F45" s="77">
        <v>1157.4900000000002</v>
      </c>
      <c r="G45" s="10">
        <f>E45*F45</f>
        <v>248860.35000000006</v>
      </c>
      <c r="H45" s="77">
        <v>1232.8125</v>
      </c>
      <c r="I45" s="10">
        <f>E45*H45</f>
        <v>265054.6875</v>
      </c>
      <c r="J45" s="77">
        <v>337.5</v>
      </c>
      <c r="K45" s="10">
        <f t="shared" ref="K45:K59" si="52">E45*J45</f>
        <v>72562.5</v>
      </c>
      <c r="L45" s="77">
        <v>975</v>
      </c>
      <c r="M45" s="10">
        <f t="shared" ref="M45:M60" si="53">E45*L45</f>
        <v>209625</v>
      </c>
      <c r="N45" s="77">
        <f>F45+H45+J45+L45</f>
        <v>3702.8025000000002</v>
      </c>
      <c r="O45" s="10">
        <f>E45*N45</f>
        <v>796102.53750000009</v>
      </c>
    </row>
    <row r="46" spans="1:15" s="1" customFormat="1" ht="25.5">
      <c r="A46" s="58">
        <v>36</v>
      </c>
      <c r="B46" s="60">
        <v>11.5</v>
      </c>
      <c r="C46" s="61" t="s">
        <v>51</v>
      </c>
      <c r="D46" s="77" t="s">
        <v>21</v>
      </c>
      <c r="E46" s="78">
        <v>212</v>
      </c>
      <c r="F46" s="77">
        <v>1257.25</v>
      </c>
      <c r="G46" s="10">
        <f t="shared" ref="G46:G60" si="54">E46*F46</f>
        <v>266537</v>
      </c>
      <c r="H46" s="77">
        <v>0</v>
      </c>
      <c r="I46" s="10">
        <f t="shared" ref="I46:I60" si="55">E46*H46</f>
        <v>0</v>
      </c>
      <c r="J46" s="77">
        <v>371.19</v>
      </c>
      <c r="K46" s="10">
        <f t="shared" si="52"/>
        <v>78692.28</v>
      </c>
      <c r="L46" s="77">
        <v>982.33</v>
      </c>
      <c r="M46" s="10">
        <f t="shared" si="53"/>
        <v>208253.96000000002</v>
      </c>
      <c r="N46" s="77">
        <f t="shared" ref="N46:N60" si="56">F46+H46+J46+L46</f>
        <v>2610.77</v>
      </c>
      <c r="O46" s="10">
        <f t="shared" ref="O46:O60" si="57">E46*N46</f>
        <v>553483.24</v>
      </c>
    </row>
    <row r="47" spans="1:15" s="1" customFormat="1" ht="51.75" customHeight="1">
      <c r="A47" s="58">
        <v>37</v>
      </c>
      <c r="B47" s="60">
        <v>5.0999999999999996</v>
      </c>
      <c r="C47" s="62" t="s">
        <v>52</v>
      </c>
      <c r="D47" s="77" t="s">
        <v>21</v>
      </c>
      <c r="E47" s="78">
        <v>43</v>
      </c>
      <c r="F47" s="77">
        <v>1257.25</v>
      </c>
      <c r="G47" s="10">
        <f t="shared" si="54"/>
        <v>54061.75</v>
      </c>
      <c r="H47" s="77">
        <v>394.65</v>
      </c>
      <c r="I47" s="10">
        <f t="shared" si="55"/>
        <v>16969.95</v>
      </c>
      <c r="J47" s="77">
        <v>371.19</v>
      </c>
      <c r="K47" s="10">
        <f t="shared" si="52"/>
        <v>15961.17</v>
      </c>
      <c r="L47" s="77">
        <v>982.33</v>
      </c>
      <c r="M47" s="10">
        <f t="shared" si="53"/>
        <v>42240.19</v>
      </c>
      <c r="N47" s="77">
        <f t="shared" si="56"/>
        <v>3005.42</v>
      </c>
      <c r="O47" s="10">
        <f t="shared" si="57"/>
        <v>129233.06</v>
      </c>
    </row>
    <row r="48" spans="1:15" s="1" customFormat="1" ht="51">
      <c r="A48" s="58">
        <v>38</v>
      </c>
      <c r="B48" s="63" t="s">
        <v>53</v>
      </c>
      <c r="C48" s="62" t="s">
        <v>54</v>
      </c>
      <c r="D48" s="77" t="s">
        <v>55</v>
      </c>
      <c r="E48" s="78">
        <v>265</v>
      </c>
      <c r="F48" s="77">
        <v>2594.5500000000002</v>
      </c>
      <c r="G48" s="10">
        <f t="shared" si="54"/>
        <v>687555.75</v>
      </c>
      <c r="H48" s="77">
        <v>312.85000000000002</v>
      </c>
      <c r="I48" s="10">
        <f t="shared" si="55"/>
        <v>82905.25</v>
      </c>
      <c r="J48" s="77">
        <v>922.62</v>
      </c>
      <c r="K48" s="10">
        <f t="shared" si="52"/>
        <v>244494.3</v>
      </c>
      <c r="L48" s="77">
        <v>1075.72</v>
      </c>
      <c r="M48" s="10">
        <f t="shared" si="53"/>
        <v>285065.8</v>
      </c>
      <c r="N48" s="77">
        <f t="shared" si="56"/>
        <v>4905.74</v>
      </c>
      <c r="O48" s="10">
        <f t="shared" si="57"/>
        <v>1300021.0999999999</v>
      </c>
    </row>
    <row r="49" spans="1:15" s="1" customFormat="1" ht="66.75" customHeight="1">
      <c r="A49" s="58">
        <v>39</v>
      </c>
      <c r="B49" s="64">
        <v>3.1</v>
      </c>
      <c r="C49" s="65" t="s">
        <v>56</v>
      </c>
      <c r="D49" s="77" t="s">
        <v>21</v>
      </c>
      <c r="E49" s="78">
        <v>15</v>
      </c>
      <c r="F49" s="77">
        <v>3375</v>
      </c>
      <c r="G49" s="10">
        <f t="shared" si="54"/>
        <v>50625</v>
      </c>
      <c r="H49" s="77">
        <v>0</v>
      </c>
      <c r="I49" s="10">
        <f t="shared" si="55"/>
        <v>0</v>
      </c>
      <c r="J49" s="77">
        <v>0</v>
      </c>
      <c r="K49" s="10">
        <f t="shared" si="52"/>
        <v>0</v>
      </c>
      <c r="L49" s="77">
        <v>0</v>
      </c>
      <c r="M49" s="10">
        <f t="shared" si="53"/>
        <v>0</v>
      </c>
      <c r="N49" s="77">
        <f t="shared" si="56"/>
        <v>3375</v>
      </c>
      <c r="O49" s="10">
        <f t="shared" si="57"/>
        <v>50625</v>
      </c>
    </row>
    <row r="50" spans="1:15" s="1" customFormat="1" ht="76.5" customHeight="1">
      <c r="A50" s="58">
        <v>40</v>
      </c>
      <c r="B50" s="66" t="s">
        <v>57</v>
      </c>
      <c r="C50" s="67" t="s">
        <v>58</v>
      </c>
      <c r="D50" s="77" t="s">
        <v>42</v>
      </c>
      <c r="E50" s="78">
        <v>180</v>
      </c>
      <c r="F50" s="77">
        <v>584.54999999999995</v>
      </c>
      <c r="G50" s="10">
        <f t="shared" si="54"/>
        <v>105218.99999999999</v>
      </c>
      <c r="H50" s="77">
        <v>0</v>
      </c>
      <c r="I50" s="10">
        <f t="shared" si="55"/>
        <v>0</v>
      </c>
      <c r="J50" s="77">
        <v>0</v>
      </c>
      <c r="K50" s="10">
        <f t="shared" si="52"/>
        <v>0</v>
      </c>
      <c r="L50" s="77">
        <v>0</v>
      </c>
      <c r="M50" s="10">
        <f t="shared" si="53"/>
        <v>0</v>
      </c>
      <c r="N50" s="77">
        <f t="shared" si="56"/>
        <v>584.54999999999995</v>
      </c>
      <c r="O50" s="10">
        <f t="shared" si="57"/>
        <v>105218.99999999999</v>
      </c>
    </row>
    <row r="51" spans="1:15" s="1" customFormat="1" ht="75">
      <c r="A51" s="58">
        <v>41</v>
      </c>
      <c r="B51" s="66" t="s">
        <v>59</v>
      </c>
      <c r="C51" s="67" t="s">
        <v>60</v>
      </c>
      <c r="D51" s="77" t="s">
        <v>42</v>
      </c>
      <c r="E51" s="78">
        <v>200</v>
      </c>
      <c r="F51" s="77">
        <v>245.07000000000005</v>
      </c>
      <c r="G51" s="10">
        <f t="shared" si="54"/>
        <v>49014.000000000007</v>
      </c>
      <c r="H51" s="77">
        <v>0</v>
      </c>
      <c r="I51" s="10">
        <f t="shared" si="55"/>
        <v>0</v>
      </c>
      <c r="J51" s="77">
        <v>0</v>
      </c>
      <c r="K51" s="10">
        <f t="shared" si="52"/>
        <v>0</v>
      </c>
      <c r="L51" s="77">
        <v>0</v>
      </c>
      <c r="M51" s="10">
        <f t="shared" si="53"/>
        <v>0</v>
      </c>
      <c r="N51" s="77">
        <f t="shared" si="56"/>
        <v>245.07000000000005</v>
      </c>
      <c r="O51" s="10">
        <f t="shared" si="57"/>
        <v>49014.000000000007</v>
      </c>
    </row>
    <row r="52" spans="1:15" s="1" customFormat="1" ht="117" customHeight="1">
      <c r="A52" s="58">
        <v>42</v>
      </c>
      <c r="B52" s="66">
        <v>4.8</v>
      </c>
      <c r="C52" s="69" t="s">
        <v>61</v>
      </c>
      <c r="D52" s="77" t="s">
        <v>42</v>
      </c>
      <c r="E52" s="78">
        <v>1478</v>
      </c>
      <c r="F52" s="77">
        <v>602.4375</v>
      </c>
      <c r="G52" s="10">
        <f t="shared" si="54"/>
        <v>890402.625</v>
      </c>
      <c r="H52" s="77">
        <v>39.465000000000003</v>
      </c>
      <c r="I52" s="10">
        <f t="shared" si="55"/>
        <v>58329.270000000004</v>
      </c>
      <c r="J52" s="77">
        <v>0</v>
      </c>
      <c r="K52" s="10">
        <f t="shared" si="52"/>
        <v>0</v>
      </c>
      <c r="L52" s="77">
        <v>0</v>
      </c>
      <c r="M52" s="10">
        <f t="shared" si="53"/>
        <v>0</v>
      </c>
      <c r="N52" s="77">
        <f t="shared" si="56"/>
        <v>641.90250000000003</v>
      </c>
      <c r="O52" s="10">
        <f t="shared" si="57"/>
        <v>948731.89500000002</v>
      </c>
    </row>
    <row r="53" spans="1:15" s="1" customFormat="1" ht="63">
      <c r="A53" s="58">
        <v>43</v>
      </c>
      <c r="B53" s="68">
        <v>5.0999999999999996</v>
      </c>
      <c r="C53" s="70" t="s">
        <v>62</v>
      </c>
      <c r="D53" s="77" t="s">
        <v>21</v>
      </c>
      <c r="E53" s="78">
        <v>43</v>
      </c>
      <c r="F53" s="77">
        <v>3375</v>
      </c>
      <c r="G53" s="10">
        <f t="shared" si="54"/>
        <v>145125</v>
      </c>
      <c r="H53" s="77">
        <v>0</v>
      </c>
      <c r="I53" s="10">
        <f t="shared" si="55"/>
        <v>0</v>
      </c>
      <c r="J53" s="77">
        <v>0</v>
      </c>
      <c r="K53" s="10">
        <f t="shared" si="52"/>
        <v>0</v>
      </c>
      <c r="L53" s="77">
        <v>0</v>
      </c>
      <c r="M53" s="10">
        <f t="shared" si="53"/>
        <v>0</v>
      </c>
      <c r="N53" s="77">
        <f t="shared" si="56"/>
        <v>3375</v>
      </c>
      <c r="O53" s="10">
        <f t="shared" si="57"/>
        <v>145125</v>
      </c>
    </row>
    <row r="54" spans="1:15" s="1" customFormat="1" ht="36">
      <c r="A54" s="58">
        <v>44</v>
      </c>
      <c r="B54" s="59" t="s">
        <v>63</v>
      </c>
      <c r="C54" s="71" t="s">
        <v>64</v>
      </c>
      <c r="D54" s="77" t="s">
        <v>55</v>
      </c>
      <c r="E54" s="78">
        <v>13</v>
      </c>
      <c r="F54" s="77">
        <v>30127.5</v>
      </c>
      <c r="G54" s="10">
        <f t="shared" si="54"/>
        <v>391657.5</v>
      </c>
      <c r="H54" s="77">
        <v>29451.56</v>
      </c>
      <c r="I54" s="10">
        <f t="shared" si="55"/>
        <v>382870.28</v>
      </c>
      <c r="J54" s="77">
        <v>4789.5</v>
      </c>
      <c r="K54" s="10">
        <f t="shared" si="52"/>
        <v>62263.5</v>
      </c>
      <c r="L54" s="77">
        <v>11970</v>
      </c>
      <c r="M54" s="10">
        <f t="shared" si="53"/>
        <v>155610</v>
      </c>
      <c r="N54" s="77">
        <f t="shared" si="56"/>
        <v>76338.559999999998</v>
      </c>
      <c r="O54" s="10">
        <f t="shared" si="57"/>
        <v>992401.28</v>
      </c>
    </row>
    <row r="55" spans="1:15" s="1" customFormat="1" ht="88.5" customHeight="1">
      <c r="A55" s="58">
        <v>45</v>
      </c>
      <c r="B55" s="68">
        <v>5.6</v>
      </c>
      <c r="C55" s="72" t="s">
        <v>65</v>
      </c>
      <c r="D55" s="77" t="s">
        <v>25</v>
      </c>
      <c r="E55" s="78">
        <v>7593</v>
      </c>
      <c r="F55" s="77">
        <v>168.75</v>
      </c>
      <c r="G55" s="10">
        <f t="shared" si="54"/>
        <v>1281318.75</v>
      </c>
      <c r="H55" s="77">
        <v>0</v>
      </c>
      <c r="I55" s="10">
        <f t="shared" si="55"/>
        <v>0</v>
      </c>
      <c r="J55" s="77">
        <v>0</v>
      </c>
      <c r="K55" s="10">
        <f t="shared" si="52"/>
        <v>0</v>
      </c>
      <c r="L55" s="77">
        <v>0</v>
      </c>
      <c r="M55" s="10">
        <f t="shared" si="53"/>
        <v>0</v>
      </c>
      <c r="N55" s="77">
        <f t="shared" si="56"/>
        <v>168.75</v>
      </c>
      <c r="O55" s="10">
        <f t="shared" si="57"/>
        <v>1281318.75</v>
      </c>
    </row>
    <row r="56" spans="1:15" s="1" customFormat="1" ht="72">
      <c r="A56" s="58">
        <v>46</v>
      </c>
      <c r="B56" s="59" t="s">
        <v>66</v>
      </c>
      <c r="C56" s="71" t="s">
        <v>67</v>
      </c>
      <c r="D56" s="77" t="s">
        <v>21</v>
      </c>
      <c r="E56" s="78">
        <v>122</v>
      </c>
      <c r="F56" s="77">
        <v>31345.1</v>
      </c>
      <c r="G56" s="10">
        <f t="shared" si="54"/>
        <v>3824102.1999999997</v>
      </c>
      <c r="H56" s="77">
        <v>29451.56</v>
      </c>
      <c r="I56" s="10">
        <f>E56*H56</f>
        <v>3593090.3200000003</v>
      </c>
      <c r="J56" s="77">
        <v>4789.5</v>
      </c>
      <c r="K56" s="10">
        <f t="shared" si="52"/>
        <v>584319</v>
      </c>
      <c r="L56" s="77">
        <v>11970</v>
      </c>
      <c r="M56" s="10">
        <f t="shared" si="53"/>
        <v>1460340</v>
      </c>
      <c r="N56" s="77">
        <f t="shared" si="56"/>
        <v>77556.160000000003</v>
      </c>
      <c r="O56" s="10">
        <f t="shared" si="57"/>
        <v>9461851.5199999996</v>
      </c>
    </row>
    <row r="57" spans="1:15" s="1" customFormat="1" ht="38.25">
      <c r="A57" s="58">
        <v>47</v>
      </c>
      <c r="B57" s="73" t="s">
        <v>68</v>
      </c>
      <c r="C57" s="74" t="s">
        <v>69</v>
      </c>
      <c r="D57" s="77" t="s">
        <v>55</v>
      </c>
      <c r="E57" s="78">
        <v>43</v>
      </c>
      <c r="F57" s="77">
        <v>27532.95</v>
      </c>
      <c r="G57" s="10">
        <f t="shared" si="54"/>
        <v>1183916.8500000001</v>
      </c>
      <c r="H57" s="77">
        <v>0</v>
      </c>
      <c r="I57" s="10">
        <f t="shared" si="55"/>
        <v>0</v>
      </c>
      <c r="J57" s="77">
        <v>0</v>
      </c>
      <c r="K57" s="10">
        <f t="shared" si="52"/>
        <v>0</v>
      </c>
      <c r="L57" s="77">
        <v>0</v>
      </c>
      <c r="M57" s="10">
        <f t="shared" si="53"/>
        <v>0</v>
      </c>
      <c r="N57" s="77">
        <f t="shared" si="56"/>
        <v>27532.95</v>
      </c>
      <c r="O57" s="10">
        <f t="shared" si="57"/>
        <v>1183916.8500000001</v>
      </c>
    </row>
    <row r="58" spans="1:15" s="1" customFormat="1" ht="38.25">
      <c r="A58" s="58">
        <v>48</v>
      </c>
      <c r="B58" s="73" t="s">
        <v>68</v>
      </c>
      <c r="C58" s="74" t="s">
        <v>69</v>
      </c>
      <c r="D58" s="77" t="s">
        <v>55</v>
      </c>
      <c r="E58" s="78">
        <v>55</v>
      </c>
      <c r="F58" s="77">
        <v>0</v>
      </c>
      <c r="G58" s="10">
        <f t="shared" ref="G58" si="58">E58*F58</f>
        <v>0</v>
      </c>
      <c r="H58" s="77">
        <v>29138.71</v>
      </c>
      <c r="I58" s="10">
        <f t="shared" ref="I58" si="59">E58*H58</f>
        <v>1602629.05</v>
      </c>
      <c r="J58" s="77">
        <v>3866.88</v>
      </c>
      <c r="K58" s="10">
        <f t="shared" si="52"/>
        <v>212678.39999999999</v>
      </c>
      <c r="L58" s="77">
        <v>10894.28</v>
      </c>
      <c r="M58" s="10">
        <f t="shared" si="53"/>
        <v>599185.4</v>
      </c>
      <c r="N58" s="77">
        <f t="shared" si="56"/>
        <v>43899.869999999995</v>
      </c>
      <c r="O58" s="10">
        <f t="shared" si="57"/>
        <v>2414492.8499999996</v>
      </c>
    </row>
    <row r="59" spans="1:15" s="1" customFormat="1" ht="51">
      <c r="A59" s="58">
        <v>49</v>
      </c>
      <c r="B59" s="59" t="s">
        <v>70</v>
      </c>
      <c r="C59" s="74" t="s">
        <v>71</v>
      </c>
      <c r="D59" s="77" t="s">
        <v>21</v>
      </c>
      <c r="E59" s="78">
        <v>37</v>
      </c>
      <c r="F59" s="77">
        <v>25875</v>
      </c>
      <c r="G59" s="10">
        <f t="shared" si="54"/>
        <v>957375</v>
      </c>
      <c r="H59" s="77">
        <v>28593.75</v>
      </c>
      <c r="I59" s="10">
        <f t="shared" si="55"/>
        <v>1057968.75</v>
      </c>
      <c r="J59" s="77">
        <v>5400</v>
      </c>
      <c r="K59" s="10">
        <f t="shared" si="52"/>
        <v>199800</v>
      </c>
      <c r="L59" s="77">
        <v>13500</v>
      </c>
      <c r="M59" s="10">
        <f t="shared" si="53"/>
        <v>499500</v>
      </c>
      <c r="N59" s="77">
        <f t="shared" si="56"/>
        <v>73368.75</v>
      </c>
      <c r="O59" s="10">
        <f t="shared" si="57"/>
        <v>2714643.75</v>
      </c>
    </row>
    <row r="60" spans="1:15" s="1" customFormat="1" ht="63.75">
      <c r="A60" s="58">
        <v>50</v>
      </c>
      <c r="B60" s="59">
        <v>9.18</v>
      </c>
      <c r="C60" s="75" t="s">
        <v>72</v>
      </c>
      <c r="D60" s="77" t="s">
        <v>55</v>
      </c>
      <c r="E60" s="78">
        <v>604</v>
      </c>
      <c r="F60" s="77">
        <v>468</v>
      </c>
      <c r="G60" s="10">
        <f t="shared" si="54"/>
        <v>282672</v>
      </c>
      <c r="H60" s="77">
        <v>457.5</v>
      </c>
      <c r="I60" s="10">
        <f t="shared" si="55"/>
        <v>276330</v>
      </c>
      <c r="J60" s="77">
        <v>93</v>
      </c>
      <c r="K60" s="10">
        <f>E60*J60</f>
        <v>56172</v>
      </c>
      <c r="L60" s="77">
        <v>226</v>
      </c>
      <c r="M60" s="10">
        <f t="shared" si="53"/>
        <v>136504</v>
      </c>
      <c r="N60" s="77">
        <f t="shared" si="56"/>
        <v>1244.5</v>
      </c>
      <c r="O60" s="10">
        <f t="shared" si="57"/>
        <v>751678</v>
      </c>
    </row>
    <row r="61" spans="1:15" s="1" customFormat="1" ht="22.5" customHeight="1">
      <c r="A61" s="58"/>
      <c r="B61" s="114" t="s">
        <v>103</v>
      </c>
      <c r="C61" s="115"/>
      <c r="D61" s="85"/>
      <c r="E61" s="89"/>
      <c r="F61" s="86"/>
      <c r="G61" s="56">
        <f>SUM(G45:G60)</f>
        <v>10418442.775</v>
      </c>
      <c r="H61" s="86"/>
      <c r="I61" s="56">
        <f>SUM(I45:I60)</f>
        <v>7336147.5575000001</v>
      </c>
      <c r="J61" s="86"/>
      <c r="K61" s="56">
        <f>SUM(K45:K60)</f>
        <v>1526943.15</v>
      </c>
      <c r="L61" s="86"/>
      <c r="M61" s="56">
        <f>SUM(M45:M60)</f>
        <v>3596324.35</v>
      </c>
      <c r="N61" s="86"/>
      <c r="O61" s="56">
        <f>SUM(O45:O60)</f>
        <v>22877857.832500003</v>
      </c>
    </row>
    <row r="62" spans="1:15" s="1" customFormat="1" ht="15.75">
      <c r="A62" s="58"/>
      <c r="B62" s="17"/>
      <c r="C62" s="3" t="s">
        <v>105</v>
      </c>
      <c r="D62" s="20"/>
      <c r="E62" s="90"/>
      <c r="F62" s="20"/>
      <c r="G62" s="19">
        <f>G61+G43</f>
        <v>12991077.08732</v>
      </c>
      <c r="H62" s="20"/>
      <c r="I62" s="19">
        <f>I61+I43</f>
        <v>10445588.25798</v>
      </c>
      <c r="J62" s="20"/>
      <c r="K62" s="19">
        <f>K61+K43</f>
        <v>3561409.03</v>
      </c>
      <c r="L62" s="20"/>
      <c r="M62" s="19">
        <f>M61+M43</f>
        <v>4874282.1099999994</v>
      </c>
      <c r="N62" s="20"/>
      <c r="O62" s="19">
        <f>O61+O43</f>
        <v>31872356.485300004</v>
      </c>
    </row>
    <row r="63" spans="1:15" s="1" customFormat="1" ht="19.5" customHeight="1">
      <c r="A63" s="58"/>
      <c r="B63" s="17"/>
      <c r="C63" s="18" t="s">
        <v>73</v>
      </c>
      <c r="D63" s="76" t="s">
        <v>4</v>
      </c>
      <c r="E63" s="76" t="s">
        <v>6</v>
      </c>
      <c r="F63" s="76" t="s">
        <v>85</v>
      </c>
      <c r="G63" s="84" t="s">
        <v>7</v>
      </c>
      <c r="H63" s="76" t="s">
        <v>85</v>
      </c>
      <c r="I63" s="84" t="s">
        <v>7</v>
      </c>
      <c r="J63" s="76" t="s">
        <v>85</v>
      </c>
      <c r="K63" s="84" t="s">
        <v>7</v>
      </c>
      <c r="L63" s="76" t="s">
        <v>85</v>
      </c>
      <c r="M63" s="84" t="s">
        <v>7</v>
      </c>
      <c r="N63" s="76" t="s">
        <v>85</v>
      </c>
      <c r="O63" s="84" t="s">
        <v>7</v>
      </c>
    </row>
    <row r="64" spans="1:15" s="1" customFormat="1" ht="17.25" customHeight="1">
      <c r="A64" s="58"/>
      <c r="B64" s="17"/>
      <c r="C64" s="3" t="s">
        <v>77</v>
      </c>
      <c r="D64" s="20" t="s">
        <v>86</v>
      </c>
      <c r="E64" s="20">
        <v>22000</v>
      </c>
      <c r="F64" s="20">
        <v>7.8</v>
      </c>
      <c r="G64" s="19">
        <f>E64*F64</f>
        <v>171600</v>
      </c>
      <c r="H64" s="20">
        <v>7.5750000000000002</v>
      </c>
      <c r="I64" s="19">
        <f t="shared" ref="I64:I73" si="60">E64*H64</f>
        <v>166650</v>
      </c>
      <c r="J64" s="20">
        <v>1.55</v>
      </c>
      <c r="K64" s="19">
        <f>E64*J64</f>
        <v>34100</v>
      </c>
      <c r="L64" s="20">
        <v>3.8</v>
      </c>
      <c r="M64" s="19">
        <f>E64*L64</f>
        <v>83600</v>
      </c>
      <c r="N64" s="20">
        <f>F64+H64+J64+L64</f>
        <v>20.725000000000001</v>
      </c>
      <c r="O64" s="19">
        <f>E64*N64</f>
        <v>455950.00000000006</v>
      </c>
    </row>
    <row r="65" spans="1:15" s="1" customFormat="1" ht="17.25" customHeight="1">
      <c r="A65" s="58"/>
      <c r="B65" s="17"/>
      <c r="C65" s="3" t="s">
        <v>78</v>
      </c>
      <c r="D65" s="20" t="s">
        <v>86</v>
      </c>
      <c r="E65" s="20">
        <v>20500</v>
      </c>
      <c r="F65" s="20">
        <v>0</v>
      </c>
      <c r="G65" s="19">
        <f t="shared" ref="G65:G73" si="61">E65*F65</f>
        <v>0</v>
      </c>
      <c r="H65" s="20">
        <v>0.22500000000000001</v>
      </c>
      <c r="I65" s="19">
        <f t="shared" si="60"/>
        <v>4612.5</v>
      </c>
      <c r="J65" s="20">
        <v>0.25</v>
      </c>
      <c r="K65" s="19">
        <f t="shared" ref="K65:K73" si="62">E65*J65</f>
        <v>5125</v>
      </c>
      <c r="L65" s="20">
        <v>0.7</v>
      </c>
      <c r="M65" s="19">
        <f t="shared" ref="M65:M73" si="63">E65*L65</f>
        <v>14349.999999999998</v>
      </c>
      <c r="N65" s="20">
        <f t="shared" ref="N65:N73" si="64">F65+H65+J65+L65</f>
        <v>1.1749999999999998</v>
      </c>
      <c r="O65" s="19">
        <f t="shared" ref="O65:O73" si="65">E65*N65</f>
        <v>24087.499999999996</v>
      </c>
    </row>
    <row r="66" spans="1:15" s="1" customFormat="1" ht="17.25" customHeight="1">
      <c r="A66" s="58"/>
      <c r="B66" s="17"/>
      <c r="C66" s="3" t="s">
        <v>79</v>
      </c>
      <c r="D66" s="20" t="s">
        <v>86</v>
      </c>
      <c r="E66" s="20">
        <v>24000</v>
      </c>
      <c r="F66" s="20">
        <v>7.8</v>
      </c>
      <c r="G66" s="19">
        <f t="shared" si="61"/>
        <v>187200</v>
      </c>
      <c r="H66" s="20">
        <v>7.5750000000000002</v>
      </c>
      <c r="I66" s="19">
        <f t="shared" si="60"/>
        <v>181800</v>
      </c>
      <c r="J66" s="20">
        <v>1.55</v>
      </c>
      <c r="K66" s="19">
        <f t="shared" si="62"/>
        <v>37200</v>
      </c>
      <c r="L66" s="20">
        <v>3.8</v>
      </c>
      <c r="M66" s="19">
        <f t="shared" si="63"/>
        <v>91200</v>
      </c>
      <c r="N66" s="20">
        <f t="shared" si="64"/>
        <v>20.725000000000001</v>
      </c>
      <c r="O66" s="19">
        <f t="shared" si="65"/>
        <v>497400.00000000006</v>
      </c>
    </row>
    <row r="67" spans="1:15" s="1" customFormat="1" ht="17.25" customHeight="1">
      <c r="A67" s="58"/>
      <c r="B67" s="17"/>
      <c r="C67" s="3" t="s">
        <v>78</v>
      </c>
      <c r="D67" s="20" t="s">
        <v>86</v>
      </c>
      <c r="E67" s="20">
        <v>20500</v>
      </c>
      <c r="F67" s="20">
        <v>0</v>
      </c>
      <c r="G67" s="19">
        <f t="shared" si="61"/>
        <v>0</v>
      </c>
      <c r="H67" s="20">
        <v>0.22500000000000001</v>
      </c>
      <c r="I67" s="19">
        <f t="shared" si="60"/>
        <v>4612.5</v>
      </c>
      <c r="J67" s="20">
        <v>0.25</v>
      </c>
      <c r="K67" s="19">
        <f t="shared" si="62"/>
        <v>5125</v>
      </c>
      <c r="L67" s="20">
        <v>0.7</v>
      </c>
      <c r="M67" s="19">
        <f t="shared" si="63"/>
        <v>14349.999999999998</v>
      </c>
      <c r="N67" s="20">
        <f t="shared" si="64"/>
        <v>1.1749999999999998</v>
      </c>
      <c r="O67" s="19">
        <f t="shared" si="65"/>
        <v>24087.499999999996</v>
      </c>
    </row>
    <row r="68" spans="1:15" s="1" customFormat="1" ht="17.25" customHeight="1">
      <c r="A68" s="58"/>
      <c r="B68" s="17"/>
      <c r="C68" s="3" t="s">
        <v>80</v>
      </c>
      <c r="D68" s="20" t="s">
        <v>86</v>
      </c>
      <c r="E68" s="20">
        <v>29000</v>
      </c>
      <c r="F68" s="20">
        <v>7.8</v>
      </c>
      <c r="G68" s="19">
        <f t="shared" si="61"/>
        <v>226200</v>
      </c>
      <c r="H68" s="20">
        <v>7.5750000000000002</v>
      </c>
      <c r="I68" s="19">
        <f t="shared" si="60"/>
        <v>219675</v>
      </c>
      <c r="J68" s="20">
        <v>1.55</v>
      </c>
      <c r="K68" s="19">
        <f t="shared" si="62"/>
        <v>44950</v>
      </c>
      <c r="L68" s="20">
        <v>3.8</v>
      </c>
      <c r="M68" s="19">
        <f t="shared" si="63"/>
        <v>110200</v>
      </c>
      <c r="N68" s="20">
        <f t="shared" si="64"/>
        <v>20.725000000000001</v>
      </c>
      <c r="O68" s="19">
        <f t="shared" si="65"/>
        <v>601025</v>
      </c>
    </row>
    <row r="69" spans="1:15" s="1" customFormat="1" ht="17.25" customHeight="1">
      <c r="A69" s="58"/>
      <c r="B69" s="17"/>
      <c r="C69" s="3" t="s">
        <v>78</v>
      </c>
      <c r="D69" s="20" t="s">
        <v>86</v>
      </c>
      <c r="E69" s="20">
        <v>20500</v>
      </c>
      <c r="F69" s="20">
        <v>0</v>
      </c>
      <c r="G69" s="19">
        <f t="shared" si="61"/>
        <v>0</v>
      </c>
      <c r="H69" s="20">
        <v>0.22500000000000001</v>
      </c>
      <c r="I69" s="19">
        <f t="shared" si="60"/>
        <v>4612.5</v>
      </c>
      <c r="J69" s="20">
        <v>0.25</v>
      </c>
      <c r="K69" s="19">
        <f t="shared" si="62"/>
        <v>5125</v>
      </c>
      <c r="L69" s="20">
        <v>0.7</v>
      </c>
      <c r="M69" s="19">
        <f t="shared" si="63"/>
        <v>14349.999999999998</v>
      </c>
      <c r="N69" s="20">
        <f t="shared" si="64"/>
        <v>1.1749999999999998</v>
      </c>
      <c r="O69" s="19">
        <f t="shared" si="65"/>
        <v>24087.499999999996</v>
      </c>
    </row>
    <row r="70" spans="1:15" s="1" customFormat="1" ht="17.25" customHeight="1">
      <c r="A70" s="58"/>
      <c r="B70" s="17"/>
      <c r="C70" s="3" t="s">
        <v>81</v>
      </c>
      <c r="D70" s="20" t="s">
        <v>86</v>
      </c>
      <c r="E70" s="20">
        <v>44000</v>
      </c>
      <c r="F70" s="20">
        <v>7.8</v>
      </c>
      <c r="G70" s="19">
        <f t="shared" si="61"/>
        <v>343200</v>
      </c>
      <c r="H70" s="20">
        <v>7.5750000000000002</v>
      </c>
      <c r="I70" s="19">
        <f t="shared" si="60"/>
        <v>333300</v>
      </c>
      <c r="J70" s="20">
        <v>1.55</v>
      </c>
      <c r="K70" s="19">
        <f t="shared" si="62"/>
        <v>68200</v>
      </c>
      <c r="L70" s="20">
        <v>3.8</v>
      </c>
      <c r="M70" s="19">
        <f t="shared" si="63"/>
        <v>167200</v>
      </c>
      <c r="N70" s="20">
        <f t="shared" si="64"/>
        <v>20.725000000000001</v>
      </c>
      <c r="O70" s="19">
        <f t="shared" si="65"/>
        <v>911900.00000000012</v>
      </c>
    </row>
    <row r="71" spans="1:15" s="1" customFormat="1" ht="17.25" customHeight="1">
      <c r="A71" s="58"/>
      <c r="B71" s="17"/>
      <c r="C71" s="3" t="s">
        <v>78</v>
      </c>
      <c r="D71" s="20" t="s">
        <v>86</v>
      </c>
      <c r="E71" s="20">
        <v>20500</v>
      </c>
      <c r="F71" s="20">
        <v>0</v>
      </c>
      <c r="G71" s="19">
        <f t="shared" si="61"/>
        <v>0</v>
      </c>
      <c r="H71" s="20">
        <v>0.22500000000000001</v>
      </c>
      <c r="I71" s="19">
        <f t="shared" si="60"/>
        <v>4612.5</v>
      </c>
      <c r="J71" s="20">
        <v>0.25</v>
      </c>
      <c r="K71" s="19">
        <f t="shared" si="62"/>
        <v>5125</v>
      </c>
      <c r="L71" s="20">
        <v>0.7</v>
      </c>
      <c r="M71" s="19">
        <f t="shared" si="63"/>
        <v>14349.999999999998</v>
      </c>
      <c r="N71" s="20">
        <f t="shared" si="64"/>
        <v>1.1749999999999998</v>
      </c>
      <c r="O71" s="19">
        <f t="shared" si="65"/>
        <v>24087.499999999996</v>
      </c>
    </row>
    <row r="72" spans="1:15" s="1" customFormat="1" ht="17.25" customHeight="1">
      <c r="A72" s="58"/>
      <c r="B72" s="17"/>
      <c r="C72" s="3" t="s">
        <v>82</v>
      </c>
      <c r="D72" s="20" t="s">
        <v>86</v>
      </c>
      <c r="E72" s="20">
        <v>70000</v>
      </c>
      <c r="F72" s="20">
        <v>7.8</v>
      </c>
      <c r="G72" s="19">
        <f t="shared" si="61"/>
        <v>546000</v>
      </c>
      <c r="H72" s="20">
        <v>7.5750000000000002</v>
      </c>
      <c r="I72" s="19">
        <f t="shared" si="60"/>
        <v>530250</v>
      </c>
      <c r="J72" s="20">
        <v>1.55</v>
      </c>
      <c r="K72" s="19">
        <f t="shared" si="62"/>
        <v>108500</v>
      </c>
      <c r="L72" s="20">
        <v>3.8</v>
      </c>
      <c r="M72" s="19">
        <f t="shared" si="63"/>
        <v>266000</v>
      </c>
      <c r="N72" s="20">
        <f t="shared" si="64"/>
        <v>20.725000000000001</v>
      </c>
      <c r="O72" s="19">
        <f t="shared" si="65"/>
        <v>1450750</v>
      </c>
    </row>
    <row r="73" spans="1:15" s="1" customFormat="1" ht="17.25" customHeight="1">
      <c r="A73" s="58"/>
      <c r="B73" s="17"/>
      <c r="C73" s="3" t="s">
        <v>78</v>
      </c>
      <c r="D73" s="20" t="s">
        <v>86</v>
      </c>
      <c r="E73" s="20">
        <v>20500</v>
      </c>
      <c r="F73" s="20">
        <v>0</v>
      </c>
      <c r="G73" s="19">
        <f t="shared" si="61"/>
        <v>0</v>
      </c>
      <c r="H73" s="20">
        <v>0.22500000000000001</v>
      </c>
      <c r="I73" s="19">
        <f t="shared" si="60"/>
        <v>4612.5</v>
      </c>
      <c r="J73" s="20">
        <v>0.25</v>
      </c>
      <c r="K73" s="19">
        <f t="shared" si="62"/>
        <v>5125</v>
      </c>
      <c r="L73" s="20">
        <v>0.7</v>
      </c>
      <c r="M73" s="19">
        <f t="shared" si="63"/>
        <v>14349.999999999998</v>
      </c>
      <c r="N73" s="20">
        <f t="shared" si="64"/>
        <v>1.1749999999999998</v>
      </c>
      <c r="O73" s="19">
        <f t="shared" si="65"/>
        <v>24087.499999999996</v>
      </c>
    </row>
    <row r="74" spans="1:15" s="1" customFormat="1" ht="17.25" customHeight="1">
      <c r="A74" s="58"/>
      <c r="B74" s="17"/>
      <c r="C74" s="3" t="s">
        <v>104</v>
      </c>
      <c r="D74" s="20"/>
      <c r="E74" s="90"/>
      <c r="F74" s="20"/>
      <c r="G74" s="19">
        <f>SUM(G64:G73)</f>
        <v>1474200</v>
      </c>
      <c r="H74" s="20"/>
      <c r="I74" s="19">
        <f>SUM(I64:I73)</f>
        <v>1454737.5</v>
      </c>
      <c r="J74" s="20"/>
      <c r="K74" s="19">
        <f>SUM(K64:K73)</f>
        <v>318575</v>
      </c>
      <c r="L74" s="20"/>
      <c r="M74" s="19">
        <f>SUM(M64:M73)</f>
        <v>789950</v>
      </c>
      <c r="N74" s="20"/>
      <c r="O74" s="19">
        <f>SUM(O64:O73)</f>
        <v>4037462.5</v>
      </c>
    </row>
    <row r="75" spans="1:15" s="1" customFormat="1" ht="17.25" customHeight="1">
      <c r="A75" s="58"/>
      <c r="B75" s="17"/>
      <c r="C75" s="83" t="s">
        <v>83</v>
      </c>
      <c r="D75" s="20"/>
      <c r="E75" s="90"/>
      <c r="F75" s="20"/>
      <c r="G75" s="19">
        <f>G74+G62</f>
        <v>14465277.08732</v>
      </c>
      <c r="H75" s="20"/>
      <c r="I75" s="19">
        <f>I74+I62</f>
        <v>11900325.75798</v>
      </c>
      <c r="J75" s="20"/>
      <c r="K75" s="19">
        <f>K74+K62</f>
        <v>3879984.03</v>
      </c>
      <c r="L75" s="20"/>
      <c r="M75" s="19">
        <f>M74+M62</f>
        <v>5664232.1099999994</v>
      </c>
      <c r="N75" s="20"/>
      <c r="O75" s="19">
        <f>O74+O62</f>
        <v>35909818.985300004</v>
      </c>
    </row>
    <row r="76" spans="1:15" s="1" customFormat="1" ht="17.25" customHeight="1">
      <c r="A76" s="58"/>
      <c r="B76" s="17"/>
      <c r="C76" s="3" t="s">
        <v>75</v>
      </c>
      <c r="D76" s="20"/>
      <c r="E76" s="90"/>
      <c r="F76" s="20"/>
      <c r="G76" s="19">
        <f>G75*18/100</f>
        <v>2603749.8757175999</v>
      </c>
      <c r="H76" s="20"/>
      <c r="I76" s="19">
        <f>I75*18/100</f>
        <v>2142058.6364364</v>
      </c>
      <c r="J76" s="20"/>
      <c r="K76" s="19">
        <f>K75*18/100</f>
        <v>698397.1253999999</v>
      </c>
      <c r="L76" s="20"/>
      <c r="M76" s="19">
        <f>M75*18/100</f>
        <v>1019561.7797999999</v>
      </c>
      <c r="N76" s="20"/>
      <c r="O76" s="19">
        <f>O75*18/100</f>
        <v>6463767.4173540007</v>
      </c>
    </row>
    <row r="77" spans="1:15" s="1" customFormat="1" ht="17.25" customHeight="1">
      <c r="A77" s="58"/>
      <c r="B77" s="17"/>
      <c r="C77" s="83" t="s">
        <v>84</v>
      </c>
      <c r="D77" s="20"/>
      <c r="E77" s="90"/>
      <c r="F77" s="20"/>
      <c r="G77" s="19">
        <f>G75+G76</f>
        <v>17069026.963037599</v>
      </c>
      <c r="H77" s="20"/>
      <c r="I77" s="19">
        <f>I75+I76</f>
        <v>14042384.394416399</v>
      </c>
      <c r="J77" s="20"/>
      <c r="K77" s="19">
        <f>K75+K76</f>
        <v>4578381.1553999996</v>
      </c>
      <c r="L77" s="20"/>
      <c r="M77" s="19">
        <f>M75+M76</f>
        <v>6683793.8897999991</v>
      </c>
      <c r="N77" s="20"/>
      <c r="O77" s="19">
        <f>O75+O76</f>
        <v>42373586.402654007</v>
      </c>
    </row>
    <row r="78" spans="1:15" s="1" customFormat="1" ht="17.25" customHeight="1">
      <c r="A78" s="58"/>
      <c r="B78" s="17"/>
      <c r="C78" s="3" t="s">
        <v>87</v>
      </c>
      <c r="D78" s="20"/>
      <c r="E78" s="90"/>
      <c r="F78" s="20"/>
      <c r="G78" s="21">
        <f>G77/100000</f>
        <v>170.69026963037598</v>
      </c>
      <c r="H78" s="20"/>
      <c r="I78" s="21">
        <f>I77/100000</f>
        <v>140.42384394416399</v>
      </c>
      <c r="J78" s="20"/>
      <c r="K78" s="21">
        <f>K77/100000</f>
        <v>45.783811553999996</v>
      </c>
      <c r="L78" s="20"/>
      <c r="M78" s="21">
        <f>M77/100000</f>
        <v>66.83793889799999</v>
      </c>
      <c r="N78" s="20"/>
      <c r="O78" s="21">
        <f>O77/100000</f>
        <v>423.73586402654007</v>
      </c>
    </row>
    <row r="79" spans="1:15" ht="98.25" customHeight="1">
      <c r="E79" s="23"/>
    </row>
    <row r="81" spans="1:14" ht="16.5">
      <c r="C81" s="24"/>
      <c r="D81" s="25"/>
      <c r="F81" s="25"/>
      <c r="H81" s="25"/>
      <c r="J81" s="25"/>
      <c r="L81" s="25"/>
      <c r="N81" s="25"/>
    </row>
    <row r="82" spans="1:14" ht="16.5">
      <c r="B82" s="5"/>
      <c r="C82" s="24"/>
      <c r="D82" s="24"/>
      <c r="F82" s="91"/>
      <c r="H82" s="91"/>
      <c r="J82" s="91"/>
      <c r="L82" s="91"/>
      <c r="N82" s="91"/>
    </row>
    <row r="84" spans="1:14" ht="8.25" customHeight="1"/>
    <row r="86" spans="1:14" ht="7.5" customHeight="1"/>
    <row r="87" spans="1:14" s="22" customFormat="1" ht="12" customHeight="1">
      <c r="A87" s="82"/>
      <c r="C87" s="5"/>
      <c r="D87" s="23"/>
    </row>
  </sheetData>
  <mergeCells count="11">
    <mergeCell ref="B43:C43"/>
    <mergeCell ref="B61:C61"/>
    <mergeCell ref="F4:G4"/>
    <mergeCell ref="H4:I4"/>
    <mergeCell ref="J4:K4"/>
    <mergeCell ref="L4:M4"/>
    <mergeCell ref="N4:O4"/>
    <mergeCell ref="B1:O1"/>
    <mergeCell ref="B2:O2"/>
    <mergeCell ref="D3:H3"/>
    <mergeCell ref="I3:K3"/>
  </mergeCells>
  <printOptions horizontalCentered="1"/>
  <pageMargins left="0.17" right="0.16" top="0.511811023622047" bottom="0.27" header="0.511811023622047" footer="0.16"/>
  <pageSetup paperSize="9" scale="57" fitToHeight="24"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IR BOQ</vt:lpstr>
      <vt:lpstr>'IR BOQ'!Print_Area</vt:lpstr>
      <vt:lpstr>'IR BOQ'!Print_Titles</vt:lpstr>
    </vt:vector>
  </TitlesOfParts>
  <Company>rg-adguard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Dell</cp:lastModifiedBy>
  <cp:lastPrinted>2025-11-12T09:36:18Z</cp:lastPrinted>
  <dcterms:created xsi:type="dcterms:W3CDTF">2025-11-12T04:46:51Z</dcterms:created>
  <dcterms:modified xsi:type="dcterms:W3CDTF">2025-11-15T05:33:49Z</dcterms:modified>
</cp:coreProperties>
</file>